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Krycí list rozpočtu" sheetId="1" r:id="rId1"/>
    <sheet name="VORN" sheetId="2" state="hidden" r:id="rId2"/>
    <sheet name="Stavební rozpočet" sheetId="3" r:id="rId3"/>
  </sheets>
  <definedNames>
    <definedName name="vorn_sum">VORN!$I$39</definedName>
  </definedNames>
  <calcPr refMode="A1"/>
</workbook>
</file>

<file path=xl/sharedStrings.xml><?xml version="1.0" encoding="utf-8"?>
<sst xmlns="http://schemas.openxmlformats.org/spreadsheetml/2006/main" count="291" uniqueCount="291">
  <si>
    <t>Krycí list slepého rozpočtu</t>
  </si>
  <si>
    <t>Název stavby:</t>
  </si>
  <si>
    <t>Objednatel:</t>
  </si>
  <si>
    <t>IČO/DIČ:</t>
  </si>
  <si>
    <t/>
  </si>
  <si>
    <t>Druh stavby:</t>
  </si>
  <si>
    <t>Projektant:</t>
  </si>
  <si>
    <t>67611591/CZ7303074053</t>
  </si>
  <si>
    <t>Lokalita:</t>
  </si>
  <si>
    <t>Zhotovitel:</t>
  </si>
  <si>
    <t>Začátek výstavby:</t>
  </si>
  <si>
    <t>Konec výstavby:</t>
  </si>
  <si>
    <t>Položek:</t>
  </si>
  <si>
    <t>JKSO:</t>
  </si>
  <si>
    <t>Zpracoval:</t>
  </si>
  <si>
    <t>Datum:</t>
  </si>
  <si>
    <t>Rozpočtové náklady v Kč</t>
  </si>
  <si>
    <t>A</t>
  </si>
  <si>
    <t>Základní rozpočtové náklady</t>
  </si>
  <si>
    <t>B</t>
  </si>
  <si>
    <t>Doplňkové náklady</t>
  </si>
  <si>
    <t>C</t>
  </si>
  <si>
    <t>Náklady na umístění stavby (NUS)</t>
  </si>
  <si>
    <t>HSV</t>
  </si>
  <si>
    <t>Dodávky</t>
  </si>
  <si>
    <t>Dokum.skut.proved.</t>
  </si>
  <si>
    <t>Zařízení staveniště</t>
  </si>
  <si>
    <t>Montáž</t>
  </si>
  <si>
    <t>Kompletační činnost</t>
  </si>
  <si>
    <t>Mimostav. doprava</t>
  </si>
  <si>
    <t>PSV</t>
  </si>
  <si>
    <t>Rezerva rozpočtu</t>
  </si>
  <si>
    <t>Územní vlivy</t>
  </si>
  <si>
    <t>Práce přesčas</t>
  </si>
  <si>
    <t>Provozní vlivy</t>
  </si>
  <si>
    <t>"M"</t>
  </si>
  <si>
    <t>Bez pevné podl</t>
  </si>
  <si>
    <t>Ostatní</t>
  </si>
  <si>
    <t>Kulturní památka</t>
  </si>
  <si>
    <t>NUS z rozpočtu</t>
  </si>
  <si>
    <t>Ostatní materiál</t>
  </si>
  <si>
    <t>Přesun hmot a sutí</t>
  </si>
  <si>
    <t>ZRN celkem</t>
  </si>
  <si>
    <t>DN celkem</t>
  </si>
  <si>
    <t>NUS celkem</t>
  </si>
  <si>
    <t>DN celkem z obj.</t>
  </si>
  <si>
    <t>NUS celkem z obj.</t>
  </si>
  <si>
    <t>VORN celkem</t>
  </si>
  <si>
    <t>VORN celkem z obj.</t>
  </si>
  <si>
    <t>Základ 0%</t>
  </si>
  <si>
    <t>Základ 12%</t>
  </si>
  <si>
    <t>DPH 12%</t>
  </si>
  <si>
    <t>Celkem bez DPH</t>
  </si>
  <si>
    <t>Základ 21%</t>
  </si>
  <si>
    <t>DPH 21%</t>
  </si>
  <si>
    <t>Celkem včetně DPH</t>
  </si>
  <si>
    <t>Projektant</t>
  </si>
  <si>
    <t>Objednatel</t>
  </si>
  <si>
    <t>Zhotovitel</t>
  </si>
  <si>
    <t>Datum, razítko a podpis</t>
  </si>
  <si>
    <t>Poznámka:</t>
  </si>
  <si>
    <t>Vedlejší a ostatní rozpočtové náklady</t>
  </si>
  <si>
    <t>Vedlejší rozpočtové náklady VRN</t>
  </si>
  <si>
    <t>Doplňkové náklady DN</t>
  </si>
  <si>
    <t>Kč</t>
  </si>
  <si>
    <t>%</t>
  </si>
  <si>
    <t>Základna</t>
  </si>
  <si>
    <t>Celkem DN</t>
  </si>
  <si>
    <t>Celkem NUS</t>
  </si>
  <si>
    <t>Celkem VRN</t>
  </si>
  <si>
    <t>Ostatní rozpočtové náklady ORN</t>
  </si>
  <si>
    <t>Ostatní rozpočtové náklady (ORN)</t>
  </si>
  <si>
    <t>Celkem ORN</t>
  </si>
  <si>
    <t>Slepý stavební rozpočet</t>
  </si>
  <si>
    <t>Valtice - parkovací plochy</t>
  </si>
  <si>
    <t>Doba výstavby:</t>
  </si>
  <si>
    <t xml:space="preserve"> </t>
  </si>
  <si>
    <t> </t>
  </si>
  <si>
    <t>Vegetační úpravy</t>
  </si>
  <si>
    <t>Ing. Přemysl Krejčiřík, Ph.D.</t>
  </si>
  <si>
    <t>Valtice, č.p.2813/1, 2813/2</t>
  </si>
  <si>
    <t>Zpracováno dne:</t>
  </si>
  <si>
    <t>26.09.2024</t>
  </si>
  <si>
    <t>Ing. Aneta Dalajková</t>
  </si>
  <si>
    <t>Č</t>
  </si>
  <si>
    <t>Kód</t>
  </si>
  <si>
    <t>Zkrácený popis</t>
  </si>
  <si>
    <t>MJ</t>
  </si>
  <si>
    <t>Množství</t>
  </si>
  <si>
    <t>Cena/MJ</t>
  </si>
  <si>
    <t>Náklady (Kč)</t>
  </si>
  <si>
    <t>Cenová</t>
  </si>
  <si>
    <t>ISWORK</t>
  </si>
  <si>
    <t>GROUPCODE</t>
  </si>
  <si>
    <t>VATTAX</t>
  </si>
  <si>
    <t>Rozměry</t>
  </si>
  <si>
    <t>(Kč)</t>
  </si>
  <si>
    <t>Dodávka</t>
  </si>
  <si>
    <t>Celkem</t>
  </si>
  <si>
    <t>soustava</t>
  </si>
  <si>
    <t>Přesuny</t>
  </si>
  <si>
    <t>Typ skupiny</t>
  </si>
  <si>
    <t>HSV mat</t>
  </si>
  <si>
    <t>HSV prac</t>
  </si>
  <si>
    <t>PSV mat</t>
  </si>
  <si>
    <t>PSV prac</t>
  </si>
  <si>
    <t>Mont mat</t>
  </si>
  <si>
    <t>Mont prac</t>
  </si>
  <si>
    <t>Ostatní mat.</t>
  </si>
  <si>
    <t>MAT</t>
  </si>
  <si>
    <t>WORK</t>
  </si>
  <si>
    <t>CELK</t>
  </si>
  <si>
    <t>Výsadba stromů-p.č.2813/1</t>
  </si>
  <si>
    <t>111</t>
  </si>
  <si>
    <t>Pěstební opatření</t>
  </si>
  <si>
    <t>01</t>
  </si>
  <si>
    <t>1</t>
  </si>
  <si>
    <t>111_300VD</t>
  </si>
  <si>
    <t>Vytýčení výsadeb</t>
  </si>
  <si>
    <t>bod</t>
  </si>
  <si>
    <t>111_</t>
  </si>
  <si>
    <t>01_1_</t>
  </si>
  <si>
    <t>01_</t>
  </si>
  <si>
    <t>18</t>
  </si>
  <si>
    <t>Povrchové úpravy terénu</t>
  </si>
  <si>
    <t>2</t>
  </si>
  <si>
    <t>183101215R00</t>
  </si>
  <si>
    <t>Hloub. jamek s výměnou 50% půdy do 0,4 m3 sv.1:5</t>
  </si>
  <si>
    <t>kus</t>
  </si>
  <si>
    <t>RTS I / 2024</t>
  </si>
  <si>
    <t>18_</t>
  </si>
  <si>
    <t>3</t>
  </si>
  <si>
    <t>162701R</t>
  </si>
  <si>
    <t>Vodorovné přemístění výkopku z hor.1-4 do 20000 m</t>
  </si>
  <si>
    <t>m3</t>
  </si>
  <si>
    <t>4</t>
  </si>
  <si>
    <t>199000002R00</t>
  </si>
  <si>
    <t>Poplatek za skládku zeminy</t>
  </si>
  <si>
    <t>5</t>
  </si>
  <si>
    <t>184102113R00</t>
  </si>
  <si>
    <t>Výsadba dřevin s balem D do 40 cm, v rovině, vč. zálivky</t>
  </si>
  <si>
    <t>6</t>
  </si>
  <si>
    <t>184801121R00</t>
  </si>
  <si>
    <t>Ošetřování vysazených dřevin soliterních, v rovině</t>
  </si>
  <si>
    <t>7</t>
  </si>
  <si>
    <t>184215411VD</t>
  </si>
  <si>
    <t>Zhotovení závlahové mísy o průměru kmene do 0,5m (mocnost mulče 10 cm)</t>
  </si>
  <si>
    <t>ks</t>
  </si>
  <si>
    <t>8</t>
  </si>
  <si>
    <t>184202111R00</t>
  </si>
  <si>
    <t>Ukotvení dřeviny kůly D do 10 cm, dl. do 2,5 m</t>
  </si>
  <si>
    <t>9</t>
  </si>
  <si>
    <t>111_102VD</t>
  </si>
  <si>
    <t>Zhotovení obalu kmene z rákosové rohože</t>
  </si>
  <si>
    <t>10</t>
  </si>
  <si>
    <t>185851111R00</t>
  </si>
  <si>
    <t>Dovoz vody pro zálivku rostlin (100l/strom) do 6 km</t>
  </si>
  <si>
    <t>H23</t>
  </si>
  <si>
    <t>Plochy a úpravy území</t>
  </si>
  <si>
    <t>11</t>
  </si>
  <si>
    <t>998231311R00</t>
  </si>
  <si>
    <t>Přesun hmot pro sadovnické a krajin. úpravy do 5km</t>
  </si>
  <si>
    <t>t</t>
  </si>
  <si>
    <t>H23_</t>
  </si>
  <si>
    <t>01_9_</t>
  </si>
  <si>
    <t>M</t>
  </si>
  <si>
    <t>12</t>
  </si>
  <si>
    <t>111_16VD</t>
  </si>
  <si>
    <t>Zásobní tabletové hnojivo (tabl.12x10g/strom) vč. aplikace</t>
  </si>
  <si>
    <t>0</t>
  </si>
  <si>
    <t>Z99999_</t>
  </si>
  <si>
    <t>01_Z_</t>
  </si>
  <si>
    <t>13</t>
  </si>
  <si>
    <t>111_30VD</t>
  </si>
  <si>
    <t>Rákosová rohož, vázací materiál</t>
  </si>
  <si>
    <t>14</t>
  </si>
  <si>
    <t>10371500</t>
  </si>
  <si>
    <t>Substrát nerašelinového typu (např.směs ornice a kompostu)</t>
  </si>
  <si>
    <t>15</t>
  </si>
  <si>
    <t>10391100</t>
  </si>
  <si>
    <t>Kůra mulčovací VL-živé ploty a keře</t>
  </si>
  <si>
    <t>16</t>
  </si>
  <si>
    <t>111_35VD</t>
  </si>
  <si>
    <t>Prunus avium ´Plena´, 16/18, ZB</t>
  </si>
  <si>
    <t>17</t>
  </si>
  <si>
    <t>1114VD</t>
  </si>
  <si>
    <t>Příčka z půlené frézované kulatiny pr. 6cm, délka 60cm, 3ks/1strom</t>
  </si>
  <si>
    <t>1113VD</t>
  </si>
  <si>
    <t>Kůl (průměr 6cm, frézovaný s fazetou a špicí, impregnovaný, 2,5m), 3 ks/1strom</t>
  </si>
  <si>
    <t>19</t>
  </si>
  <si>
    <t>1112VD</t>
  </si>
  <si>
    <t>Popruh-úvazek, 3 ks k jednomu stromu</t>
  </si>
  <si>
    <t>20</t>
  </si>
  <si>
    <t>111_200VD</t>
  </si>
  <si>
    <t>Fyzikální půdní kondicionér určený ke zvýšení vodní a živné kapacity půd (500g/strom), vč. aplikace</t>
  </si>
  <si>
    <t>kg</t>
  </si>
  <si>
    <t>21</t>
  </si>
  <si>
    <t>08231320</t>
  </si>
  <si>
    <t>Voda pro zálivku-živé ploty a keře</t>
  </si>
  <si>
    <t>Záhonová výsadba živých plotů-p.č.2813/1</t>
  </si>
  <si>
    <t>Přípravné a přidružené práce</t>
  </si>
  <si>
    <t>02</t>
  </si>
  <si>
    <t>22</t>
  </si>
  <si>
    <t>111301111R00</t>
  </si>
  <si>
    <t>Sejmutí drnu tl. do 10 cm, s přemístěním do 50 m</t>
  </si>
  <si>
    <t>m2</t>
  </si>
  <si>
    <t>11_</t>
  </si>
  <si>
    <t>02_1_</t>
  </si>
  <si>
    <t>02_</t>
  </si>
  <si>
    <t>Přemístění výkopku</t>
  </si>
  <si>
    <t>23</t>
  </si>
  <si>
    <t>162702199R00</t>
  </si>
  <si>
    <t>Poplatek za skládku drnu s přemístěním</t>
  </si>
  <si>
    <t>16_</t>
  </si>
  <si>
    <t>24</t>
  </si>
  <si>
    <t>183205111R00</t>
  </si>
  <si>
    <t>Založení záhonu v rovině/svah 1 : 5, hor. 1 - 2</t>
  </si>
  <si>
    <t>25</t>
  </si>
  <si>
    <t>183101211R00</t>
  </si>
  <si>
    <t>Hloub. jamek s výměnou 50% půdy do 0,01 m3, 1:5</t>
  </si>
  <si>
    <t>26</t>
  </si>
  <si>
    <t>Vodorovné přemístění výkopku z hor.1-4 do 20000 m (0,8 m3 x koef. nakypření 1,22)</t>
  </si>
  <si>
    <t>27</t>
  </si>
  <si>
    <t>28</t>
  </si>
  <si>
    <t>184102111R00</t>
  </si>
  <si>
    <t>Výsadba dřevin s balem D do 20 cm, v rovině, vč. zálivky</t>
  </si>
  <si>
    <t>29</t>
  </si>
  <si>
    <t>184921093R00</t>
  </si>
  <si>
    <t>Mulčování rostlin mulčovací kůrou tl. 10cm rovina</t>
  </si>
  <si>
    <t>30</t>
  </si>
  <si>
    <t>Dovoz vody pro zálivku rostlin (40l/m2) do 6 km</t>
  </si>
  <si>
    <t>31</t>
  </si>
  <si>
    <t>02_9_</t>
  </si>
  <si>
    <t>32</t>
  </si>
  <si>
    <t>02_Z_</t>
  </si>
  <si>
    <t>33</t>
  </si>
  <si>
    <t>111_09VD</t>
  </si>
  <si>
    <t>Ligustrum vulgare ´Atrovirens´, 40-60, K1,5l</t>
  </si>
  <si>
    <t>34</t>
  </si>
  <si>
    <t>35</t>
  </si>
  <si>
    <t>36</t>
  </si>
  <si>
    <t>Zásobní tabletové hnojivo (tabl.2x10g/keř) vč. aplikace</t>
  </si>
  <si>
    <t>Následná péče po dobu 3 let-p.č. 2813/1</t>
  </si>
  <si>
    <t>03</t>
  </si>
  <si>
    <t>37</t>
  </si>
  <si>
    <t>003VD</t>
  </si>
  <si>
    <t>Výchovný řez (2.rok po výsadbě) - Stromy</t>
  </si>
  <si>
    <t>03_1_</t>
  </si>
  <si>
    <t>03_</t>
  </si>
  <si>
    <t>38</t>
  </si>
  <si>
    <t>185802114R00</t>
  </si>
  <si>
    <t>Hnojení umělým hnojivem k rostlinám v rovině (1x/rok x 13 ks x 100g/ks x 3 roky) - Stromy</t>
  </si>
  <si>
    <t>39</t>
  </si>
  <si>
    <t>185804213R00</t>
  </si>
  <si>
    <t>Vypletí dřevin solitérních v rovině (1x/rok x 13 m2 x 3roky) - Stromy</t>
  </si>
  <si>
    <t>40</t>
  </si>
  <si>
    <t>Mulčování rostlin tl. do 0,1 m rovina, mocnost 4cm (doplnění mulče 2. rok po výsadbě)-Stromy</t>
  </si>
  <si>
    <t>41</t>
  </si>
  <si>
    <t>185804312R00</t>
  </si>
  <si>
    <t>Zalití rostlin vodou plochy nad 20 m2 (8x/rok x 13 ks x 100l/ks2 x 3 roky) - Stromy</t>
  </si>
  <si>
    <t>42</t>
  </si>
  <si>
    <t>002VD</t>
  </si>
  <si>
    <t>Kontrola kotvení a znovuuvázání dřevin, vč. materiálu k doplnění (1x/rok x 1 ks-cca 10% x 3 roky)-Stromy</t>
  </si>
  <si>
    <t>43</t>
  </si>
  <si>
    <t>184803112R00</t>
  </si>
  <si>
    <t>Řez živých plotů přímých H do 1,5 m, š. do 1 m (1x/rok x  142 m2 x 3 roky)-živé ploty</t>
  </si>
  <si>
    <t>44</t>
  </si>
  <si>
    <t>185804211R00</t>
  </si>
  <si>
    <t>Vypletí záhonu dřevin v rovině (1x/rok x 142 m2 x 3 roky)-živé ploty</t>
  </si>
  <si>
    <t>45</t>
  </si>
  <si>
    <t>185802113R00</t>
  </si>
  <si>
    <t>Hnojení umělým hnojivem v rovině (1x/rok x 142 m2 x 3 roky), 25 g/m2-živé ploty</t>
  </si>
  <si>
    <t>46</t>
  </si>
  <si>
    <t>184921094R00</t>
  </si>
  <si>
    <t>Mulčování rostlin tl. do 0,1 m, svah do 1:2, mocnost 4 cm (doplnění mulče 2.rok po výsadbě)-živé ploty</t>
  </si>
  <si>
    <t>47</t>
  </si>
  <si>
    <t>Zalití rostlin vodou plochy nad 20 m2 (8x/rok x 142 m2 x 40l/m2 x 3 roky) - živé ploty</t>
  </si>
  <si>
    <t>48</t>
  </si>
  <si>
    <t>03_9_</t>
  </si>
  <si>
    <t>49</t>
  </si>
  <si>
    <t>03_Z_</t>
  </si>
  <si>
    <t>50</t>
  </si>
  <si>
    <t>001VD</t>
  </si>
  <si>
    <t>Minerální hnojivo, (1xrok, 100g/ksx3roky)-Stromy</t>
  </si>
  <si>
    <t>51</t>
  </si>
  <si>
    <t>Kůra mulčovací VL-stromy</t>
  </si>
  <si>
    <t>52</t>
  </si>
  <si>
    <t>Minerální hnojivo, 25g/m2x3roky-živé ploty</t>
  </si>
  <si>
    <t>53</t>
  </si>
  <si>
    <t>54</t>
  </si>
  <si>
    <t>Celkem:</t>
  </si>
</sst>
</file>

<file path=xl/styles.xml><?xml version="1.0" encoding="utf-8"?>
<styleSheet xmlns="http://schemas.openxmlformats.org/spreadsheetml/2006/main">
  <numFmts count="0"/>
  <fonts count="10">
    <font>
      <sz val="11"/>
      <name val="Calibri"/>
      <charset val="1"/>
    </font>
    <font>
      <color rgb="FF000000"/>
      <sz val="18"/>
      <name val="Arial"/>
      <charset val="238"/>
    </font>
    <font>
      <color rgb="FF000000"/>
      <sz val="10"/>
      <name val="Arial"/>
      <charset val="238"/>
    </font>
    <font>
      <color rgb="FF000000"/>
      <sz val="10"/>
      <name val="Arial"/>
      <charset val="238"/>
      <b/>
    </font>
    <font>
      <color rgb="FF000000"/>
      <sz val="18"/>
      <name val="Arial"/>
      <charset val="238"/>
      <b/>
    </font>
    <font>
      <color rgb="FF000000"/>
      <sz val="20"/>
      <name val="Arial"/>
      <charset val="238"/>
      <b/>
    </font>
    <font>
      <color rgb="FF000000"/>
      <sz val="11"/>
      <name val="Arial"/>
      <charset val="238"/>
      <b/>
    </font>
    <font>
      <color rgb="FF000000"/>
      <sz val="12"/>
      <name val="Arial"/>
      <charset val="238"/>
      <b/>
    </font>
    <font>
      <color rgb="FF000000"/>
      <sz val="12"/>
      <name val="Arial"/>
      <charset val="238"/>
    </font>
    <font>
      <color rgb="FF000000"/>
      <sz val="8"/>
      <name val="Arial"/>
      <charset val="238"/>
      <i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808000"/>
        <bgColor rgb="FF808000"/>
      </patternFill>
    </fill>
  </fills>
  <borders count="7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</borders>
  <cellStyleXfs count="1">
    <xf borderId="0" fillId="0" fontId="0" numFmtId="0"/>
  </cellStyleXfs>
  <cellXfs count="145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2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2" numFmtId="1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2" fontId="5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6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6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4" fillId="2" fontId="5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5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6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6" fillId="0" fontId="8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7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8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6" fillId="0" fontId="8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9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0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8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1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2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3" fillId="0" fontId="8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24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2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3" fillId="0" fontId="8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25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4" fillId="0" fontId="8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6" fillId="0" fontId="8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7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5" fillId="2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7" fillId="2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3" fillId="2" fontId="7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20" fillId="2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8" fillId="2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8" fillId="2" fontId="7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2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7" fillId="2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9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0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1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2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3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4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5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6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7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8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9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0" fillId="0" fontId="9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1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2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3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4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5" fillId="0" fontId="3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20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8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8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6" fillId="0" fontId="2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6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6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7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8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9" fillId="0" fontId="2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49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0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1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2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3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3" fillId="0" fontId="3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53" fillId="0" fontId="3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50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1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2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4" fillId="0" fontId="7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51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52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2" fontId="3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55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1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6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7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8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9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0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8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61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2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3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4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62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2" fontId="3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63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4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5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6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7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68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6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69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70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71" fillId="3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0" fillId="3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0" fillId="3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0" fillId="3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0" fillId="3" fontId="3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2" fillId="3" fontId="3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2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2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2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2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2" fontId="3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3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3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3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3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3" fontId="3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3" fontId="3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2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3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73" fillId="0" fontId="3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left" vertical="center" textRotation="0" shrinkToFit="false" wrapText="false"/>
      <protection hidden="false" locked="true"/>
    </xf>
  </cellXfs>
  <dxfs count="0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haredStrings" Target="sharedStrings.xml" /><Relationship Id="rId5" Type="http://schemas.openxmlformats.org/officeDocument/2006/relationships/styles" Target="styles.xml" /></Relationships>
</file>

<file path=xl/drawings/_rels/drawing1.xml.rels><?xml version="1.0" encoding="utf-8"?><Relationships xmlns="http://schemas.openxmlformats.org/package/2006/relationships"><Relationship Id="rId1" Type="http://schemas.openxmlformats.org/officeDocument/2006/relationships/image" Target="/xl/media/image1.jpeg" /></Relationships>
</file>

<file path=xl/drawings/_rels/drawing2.xml.rels><?xml version="1.0" encoding="utf-8"?><Relationships xmlns="http://schemas.openxmlformats.org/package/2006/relationships"><Relationship Id="rId1" Type="http://schemas.openxmlformats.org/officeDocument/2006/relationships/image" Target="/xl/media/image1.jpeg" /></Relationships>
</file>

<file path=xl/drawings/_rels/drawing3.xml.rels><?xml version="1.0" encoding="utf-8"?><Relationships xmlns="http://schemas.openxmlformats.org/package/2006/relationships"><Relationship Id="rId1" Type="http://schemas.openxmlformats.org/officeDocument/2006/relationships/image" Target="/xl/media/image1.jpeg" /></Relationships>
</file>

<file path=xl/drawings/drawing1.xml><?xml version="1.0" encoding="utf-8"?>
<xdr:wsDr xmlns:a="http://schemas.openxmlformats.org/drawingml/2006/main" xmlns:xdr="http://schemas.openxmlformats.org/drawingml/2006/spreadsheetDrawing">
  <xdr:absoluteAnchor>
    <xdr:pos x="0" y="0"/>
    <xdr:ext cx="666750" cy="666750"/>
    <xdr:pic>
      <xdr:nvPicPr>
        <xdr:cNvPr id="1" name=""/>
        <xdr:cNvPicPr>
          <a:picLocks noChangeAspect="true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2.xml><?xml version="1.0" encoding="utf-8"?>
<xdr:wsDr xmlns:a="http://schemas.openxmlformats.org/drawingml/2006/main" xmlns:xdr="http://schemas.openxmlformats.org/drawingml/2006/spreadsheetDrawing">
  <xdr:absoluteAnchor>
    <xdr:pos x="0" y="0"/>
    <xdr:ext cx="666750" cy="666750"/>
    <xdr:pic>
      <xdr:nvPicPr>
        <xdr:cNvPr id="1" name=""/>
        <xdr:cNvPicPr>
          <a:picLocks noChangeAspect="true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3.xml><?xml version="1.0" encoding="utf-8"?>
<xdr:wsDr xmlns:a="http://schemas.openxmlformats.org/drawingml/2006/main" xmlns:xdr="http://schemas.openxmlformats.org/drawingml/2006/spreadsheetDrawing">
  <xdr:absoluteAnchor>
    <xdr:pos x="0" y="0"/>
    <xdr:ext cx="666750" cy="666750"/>
    <xdr:pic>
      <xdr:nvPicPr>
        <xdr:cNvPr id="1" name=""/>
        <xdr:cNvPicPr>
          <a:picLocks noChangeAspect="true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worksheets/_rels/sheet1.xml.rels>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I37"/>
  <sheetViews>
    <sheetView workbookViewId="0" tabSelected="true" showZeros="true" showFormulas="false" showGridLines="true" showRowColHeaders="true">
      <selection sqref="A37:I37" activeCell="A37"/>
    </sheetView>
  </sheetViews>
  <sheetFormatPr defaultColWidth="12.140625" customHeight="true" defaultRowHeight="15"/>
  <cols>
    <col max="1" min="1" style="0" width="9.140625" customWidth="true"/>
    <col max="2" min="2" style="0" width="12.85546875" customWidth="true"/>
    <col max="3" min="3" style="0" width="27.140625" customWidth="true"/>
    <col max="4" min="4" style="0" width="10" customWidth="true"/>
    <col max="5" min="5" style="0" width="14" customWidth="true"/>
    <col max="6" min="6" style="0" width="27.140625" customWidth="true"/>
    <col max="7" min="7" style="0" width="9.140625" customWidth="true"/>
    <col max="8" min="8" style="0" width="12.85546875" customWidth="true"/>
    <col max="9" min="9" style="0" width="27.140625" customWidth="true"/>
  </cols>
  <sheetData>
    <row r="1" customHeight="true" ht="54.75">
      <c r="A1" s="1" t="s">
        <v>0</v>
      </c>
      <c r="B1" s="2"/>
      <c r="C1" s="2"/>
      <c r="D1" s="2"/>
      <c r="E1" s="2"/>
      <c r="F1" s="2"/>
      <c r="G1" s="2"/>
      <c r="H1" s="2"/>
      <c r="I1" s="2"/>
    </row>
    <row r="2">
      <c r="A2" s="3" t="s">
        <v>1</v>
      </c>
      <c r="B2" s="4"/>
      <c r="C2" s="5">
        <f>'Stavební rozpočet'!C2</f>
      </c>
      <c r="D2" s="6"/>
      <c r="E2" s="7" t="s">
        <v>2</v>
      </c>
      <c r="F2" s="7">
        <f>'Stavební rozpočet'!I2</f>
      </c>
      <c r="G2" s="4"/>
      <c r="H2" s="7" t="s">
        <v>3</v>
      </c>
      <c r="I2" s="8" t="s">
        <v>4</v>
      </c>
    </row>
    <row r="3" customHeight="true" ht="15">
      <c r="A3" s="9"/>
      <c r="B3" s="10"/>
      <c r="C3" s="11"/>
      <c r="D3" s="11"/>
      <c r="E3" s="10"/>
      <c r="F3" s="10"/>
      <c r="G3" s="10"/>
      <c r="H3" s="10"/>
      <c r="I3" s="12"/>
    </row>
    <row r="4">
      <c r="A4" s="13" t="s">
        <v>5</v>
      </c>
      <c r="B4" s="10"/>
      <c r="C4" s="14">
        <f>'Stavební rozpočet'!C4</f>
      </c>
      <c r="D4" s="10"/>
      <c r="E4" s="14" t="s">
        <v>6</v>
      </c>
      <c r="F4" s="14">
        <f>'Stavební rozpočet'!I4</f>
      </c>
      <c r="G4" s="10"/>
      <c r="H4" s="14" t="s">
        <v>3</v>
      </c>
      <c r="I4" s="12" t="s">
        <v>7</v>
      </c>
    </row>
    <row r="5" customHeight="true" ht="15">
      <c r="A5" s="9"/>
      <c r="B5" s="10"/>
      <c r="C5" s="10"/>
      <c r="D5" s="10"/>
      <c r="E5" s="10"/>
      <c r="F5" s="10"/>
      <c r="G5" s="10"/>
      <c r="H5" s="10"/>
      <c r="I5" s="12"/>
    </row>
    <row r="6">
      <c r="A6" s="13" t="s">
        <v>8</v>
      </c>
      <c r="B6" s="10"/>
      <c r="C6" s="14">
        <f>'Stavební rozpočet'!C6</f>
      </c>
      <c r="D6" s="10"/>
      <c r="E6" s="14" t="s">
        <v>9</v>
      </c>
      <c r="F6" s="14">
        <f>'Stavební rozpočet'!I6</f>
      </c>
      <c r="G6" s="10"/>
      <c r="H6" s="14" t="s">
        <v>3</v>
      </c>
      <c r="I6" s="12" t="s">
        <v>4</v>
      </c>
    </row>
    <row r="7" customHeight="true" ht="15">
      <c r="A7" s="9"/>
      <c r="B7" s="10"/>
      <c r="C7" s="10"/>
      <c r="D7" s="10"/>
      <c r="E7" s="10"/>
      <c r="F7" s="10"/>
      <c r="G7" s="10"/>
      <c r="H7" s="10"/>
      <c r="I7" s="12"/>
    </row>
    <row r="8">
      <c r="A8" s="13" t="s">
        <v>10</v>
      </c>
      <c r="B8" s="10"/>
      <c r="C8" s="14">
        <f>'Stavební rozpočet'!G4</f>
      </c>
      <c r="D8" s="10"/>
      <c r="E8" s="14" t="s">
        <v>11</v>
      </c>
      <c r="F8" s="14">
        <f>'Stavební rozpočet'!G6</f>
      </c>
      <c r="G8" s="10"/>
      <c r="H8" s="10" t="s">
        <v>12</v>
      </c>
      <c r="I8" s="15" t="n">
        <v>54</v>
      </c>
    </row>
    <row r="9">
      <c r="A9" s="9"/>
      <c r="B9" s="10"/>
      <c r="C9" s="10"/>
      <c r="D9" s="10"/>
      <c r="E9" s="10"/>
      <c r="F9" s="10"/>
      <c r="G9" s="10"/>
      <c r="H9" s="10"/>
      <c r="I9" s="12"/>
    </row>
    <row r="10">
      <c r="A10" s="13" t="s">
        <v>13</v>
      </c>
      <c r="B10" s="10"/>
      <c r="C10" s="14">
        <f>'Stavební rozpočet'!C8</f>
      </c>
      <c r="D10" s="10"/>
      <c r="E10" s="14" t="s">
        <v>14</v>
      </c>
      <c r="F10" s="14">
        <f>'Stavební rozpočet'!I8</f>
      </c>
      <c r="G10" s="10"/>
      <c r="H10" s="10" t="s">
        <v>15</v>
      </c>
      <c r="I10" s="16">
        <f>'Stavební rozpočet'!G8</f>
      </c>
    </row>
    <row r="11">
      <c r="A11" s="17"/>
      <c r="B11" s="18"/>
      <c r="C11" s="18"/>
      <c r="D11" s="18"/>
      <c r="E11" s="18"/>
      <c r="F11" s="18"/>
      <c r="G11" s="18"/>
      <c r="H11" s="18"/>
      <c r="I11" s="19"/>
    </row>
    <row r="12">
      <c r="A12" s="20" t="s">
        <v>16</v>
      </c>
      <c r="B12" s="20"/>
      <c r="C12" s="20"/>
      <c r="D12" s="20"/>
      <c r="E12" s="20"/>
      <c r="F12" s="20"/>
      <c r="G12" s="20"/>
      <c r="H12" s="20"/>
      <c r="I12" s="20"/>
    </row>
    <row r="13" customHeight="true" ht="26.25">
      <c r="A13" s="21" t="s">
        <v>17</v>
      </c>
      <c r="B13" s="22" t="s">
        <v>18</v>
      </c>
      <c r="C13" s="23"/>
      <c r="D13" s="24" t="s">
        <v>19</v>
      </c>
      <c r="E13" s="22" t="s">
        <v>20</v>
      </c>
      <c r="F13" s="23"/>
      <c r="G13" s="24" t="s">
        <v>21</v>
      </c>
      <c r="H13" s="22" t="s">
        <v>22</v>
      </c>
      <c r="I13" s="23"/>
    </row>
    <row r="14">
      <c r="A14" s="25" t="s">
        <v>23</v>
      </c>
      <c r="B14" s="26" t="s">
        <v>24</v>
      </c>
      <c r="C14" s="27">
        <f>SUM('Stavební rozpočet'!AB12:AB80)</f>
      </c>
      <c r="D14" s="28" t="s">
        <v>25</v>
      </c>
      <c r="E14" s="29"/>
      <c r="F14" s="27">
        <f>VORN!I15</f>
      </c>
      <c r="G14" s="28" t="s">
        <v>26</v>
      </c>
      <c r="H14" s="29"/>
      <c r="I14" s="30">
        <f>VORN!I24</f>
      </c>
    </row>
    <row r="15">
      <c r="A15" s="31" t="s">
        <v>4</v>
      </c>
      <c r="B15" s="26" t="s">
        <v>27</v>
      </c>
      <c r="C15" s="27">
        <f>SUM('Stavební rozpočet'!AC12:AC80)</f>
      </c>
      <c r="D15" s="28" t="s">
        <v>28</v>
      </c>
      <c r="E15" s="29"/>
      <c r="F15" s="27">
        <f>VORN!I16</f>
      </c>
      <c r="G15" s="28" t="s">
        <v>29</v>
      </c>
      <c r="H15" s="29"/>
      <c r="I15" s="30">
        <f>VORN!I25</f>
      </c>
    </row>
    <row r="16">
      <c r="A16" s="25" t="s">
        <v>30</v>
      </c>
      <c r="B16" s="26" t="s">
        <v>24</v>
      </c>
      <c r="C16" s="27">
        <f>SUM('Stavební rozpočet'!AD12:AD80)</f>
      </c>
      <c r="D16" s="28" t="s">
        <v>31</v>
      </c>
      <c r="E16" s="29"/>
      <c r="F16" s="27">
        <f>VORN!I17</f>
      </c>
      <c r="G16" s="28" t="s">
        <v>32</v>
      </c>
      <c r="H16" s="29"/>
      <c r="I16" s="30">
        <f>VORN!I26</f>
      </c>
    </row>
    <row r="17">
      <c r="A17" s="31" t="s">
        <v>4</v>
      </c>
      <c r="B17" s="26" t="s">
        <v>27</v>
      </c>
      <c r="C17" s="27">
        <f>SUM('Stavební rozpočet'!AE12:AE80)</f>
      </c>
      <c r="D17" s="28" t="s">
        <v>33</v>
      </c>
      <c r="E17" s="29"/>
      <c r="F17" s="30">
        <f>VORN!I18</f>
      </c>
      <c r="G17" s="28" t="s">
        <v>34</v>
      </c>
      <c r="H17" s="29"/>
      <c r="I17" s="30">
        <f>VORN!I27</f>
      </c>
    </row>
    <row r="18">
      <c r="A18" s="25" t="s">
        <v>35</v>
      </c>
      <c r="B18" s="26" t="s">
        <v>24</v>
      </c>
      <c r="C18" s="27">
        <f>SUM('Stavební rozpočet'!AF12:AF80)</f>
      </c>
      <c r="D18" s="28" t="s">
        <v>36</v>
      </c>
      <c r="E18" s="29"/>
      <c r="F18" s="30">
        <f>VORN!I19</f>
      </c>
      <c r="G18" s="28" t="s">
        <v>37</v>
      </c>
      <c r="H18" s="29"/>
      <c r="I18" s="30">
        <f>VORN!I28</f>
      </c>
    </row>
    <row r="19">
      <c r="A19" s="31" t="s">
        <v>4</v>
      </c>
      <c r="B19" s="26" t="s">
        <v>27</v>
      </c>
      <c r="C19" s="27">
        <f>SUM('Stavební rozpočet'!AG12:AG80)</f>
      </c>
      <c r="D19" s="28" t="s">
        <v>38</v>
      </c>
      <c r="E19" s="29"/>
      <c r="F19" s="30">
        <f>VORN!I20</f>
      </c>
      <c r="G19" s="28" t="s">
        <v>39</v>
      </c>
      <c r="H19" s="29"/>
      <c r="I19" s="30">
        <f>VORN!I29</f>
      </c>
    </row>
    <row r="20">
      <c r="A20" s="32" t="s">
        <v>40</v>
      </c>
      <c r="B20" s="33"/>
      <c r="C20" s="27">
        <f>SUM('Stavební rozpočet'!AH12:AH80)</f>
      </c>
      <c r="D20" s="28" t="s">
        <v>4</v>
      </c>
      <c r="E20" s="29"/>
      <c r="F20" s="30" t="s">
        <v>4</v>
      </c>
      <c r="G20" s="28" t="s">
        <v>4</v>
      </c>
      <c r="H20" s="29"/>
      <c r="I20" s="30" t="s">
        <v>4</v>
      </c>
    </row>
    <row r="21">
      <c r="A21" s="34" t="s">
        <v>41</v>
      </c>
      <c r="B21" s="35"/>
      <c r="C21" s="36">
        <f>SUM('Stavební rozpočet'!Z12:Z80)</f>
      </c>
      <c r="D21" s="37" t="s">
        <v>4</v>
      </c>
      <c r="E21" s="38"/>
      <c r="F21" s="39" t="s">
        <v>4</v>
      </c>
      <c r="G21" s="37" t="s">
        <v>4</v>
      </c>
      <c r="H21" s="38"/>
      <c r="I21" s="39" t="s">
        <v>4</v>
      </c>
    </row>
    <row r="22" customHeight="true" ht="16.5">
      <c r="A22" s="40" t="s">
        <v>42</v>
      </c>
      <c r="B22" s="41"/>
      <c r="C22" s="42">
        <f>SUM(C14:C21)</f>
      </c>
      <c r="D22" s="43" t="s">
        <v>43</v>
      </c>
      <c r="E22" s="41"/>
      <c r="F22" s="42">
        <f>SUM(F14:F21)</f>
      </c>
      <c r="G22" s="43" t="s">
        <v>44</v>
      </c>
      <c r="H22" s="41"/>
      <c r="I22" s="42">
        <f>SUM(I14:I21)</f>
      </c>
    </row>
    <row r="23">
      <c r="D23" s="32" t="s">
        <v>45</v>
      </c>
      <c r="E23" s="33"/>
      <c r="F23" s="44" t="n">
        <v>0</v>
      </c>
      <c r="G23" s="45" t="s">
        <v>46</v>
      </c>
      <c r="H23" s="33"/>
      <c r="I23" s="27" t="n">
        <v>0</v>
      </c>
    </row>
    <row r="24">
      <c r="G24" s="32" t="s">
        <v>47</v>
      </c>
      <c r="H24" s="33"/>
      <c r="I24" s="36">
        <f>vorn_sum</f>
      </c>
    </row>
    <row r="25">
      <c r="G25" s="32" t="s">
        <v>48</v>
      </c>
      <c r="H25" s="33"/>
      <c r="I25" s="42" t="n">
        <v>0</v>
      </c>
    </row>
    <row r="27">
      <c r="A27" s="46" t="s">
        <v>49</v>
      </c>
      <c r="B27" s="47"/>
      <c r="C27" s="48">
        <f>SUM('Stavební rozpočet'!AJ12:AJ80)</f>
      </c>
    </row>
    <row r="28">
      <c r="A28" s="49" t="s">
        <v>50</v>
      </c>
      <c r="B28" s="50"/>
      <c r="C28" s="51">
        <f>SUM('Stavební rozpočet'!AK12:AK80)</f>
      </c>
      <c r="D28" s="52" t="s">
        <v>51</v>
      </c>
      <c r="E28" s="47"/>
      <c r="F28" s="48">
        <f>ROUND(C28*(12/100),2)</f>
      </c>
      <c r="G28" s="52" t="s">
        <v>52</v>
      </c>
      <c r="H28" s="47"/>
      <c r="I28" s="48">
        <f>SUM(C27:C29)</f>
      </c>
    </row>
    <row r="29">
      <c r="A29" s="49" t="s">
        <v>53</v>
      </c>
      <c r="B29" s="50"/>
      <c r="C29" s="51">
        <f>SUM('Stavební rozpočet'!AL12:AL80)+(F22+I22+F23+I23+I24+I25)</f>
      </c>
      <c r="D29" s="53" t="s">
        <v>54</v>
      </c>
      <c r="E29" s="50"/>
      <c r="F29" s="51">
        <f>ROUND(C29*(21/100),2)</f>
      </c>
      <c r="G29" s="53" t="s">
        <v>55</v>
      </c>
      <c r="H29" s="50"/>
      <c r="I29" s="51">
        <f>SUM(F28:F29)+I28</f>
      </c>
    </row>
    <row r="31">
      <c r="A31" s="54" t="s">
        <v>56</v>
      </c>
      <c r="B31" s="55"/>
      <c r="C31" s="56"/>
      <c r="D31" s="57" t="s">
        <v>57</v>
      </c>
      <c r="E31" s="55"/>
      <c r="F31" s="56"/>
      <c r="G31" s="57" t="s">
        <v>58</v>
      </c>
      <c r="H31" s="55"/>
      <c r="I31" s="56"/>
    </row>
    <row r="32">
      <c r="A32" s="58" t="s">
        <v>4</v>
      </c>
      <c r="B32" s="59"/>
      <c r="C32" s="60"/>
      <c r="D32" s="61" t="s">
        <v>4</v>
      </c>
      <c r="E32" s="59"/>
      <c r="F32" s="60"/>
      <c r="G32" s="61" t="s">
        <v>4</v>
      </c>
      <c r="H32" s="59"/>
      <c r="I32" s="60"/>
    </row>
    <row r="33">
      <c r="A33" s="58" t="s">
        <v>4</v>
      </c>
      <c r="B33" s="59"/>
      <c r="C33" s="60"/>
      <c r="D33" s="61" t="s">
        <v>4</v>
      </c>
      <c r="E33" s="59"/>
      <c r="F33" s="60"/>
      <c r="G33" s="61" t="s">
        <v>4</v>
      </c>
      <c r="H33" s="59"/>
      <c r="I33" s="60"/>
    </row>
    <row r="34">
      <c r="A34" s="58" t="s">
        <v>4</v>
      </c>
      <c r="B34" s="59"/>
      <c r="C34" s="60"/>
      <c r="D34" s="61" t="s">
        <v>4</v>
      </c>
      <c r="E34" s="59"/>
      <c r="F34" s="60"/>
      <c r="G34" s="61" t="s">
        <v>4</v>
      </c>
      <c r="H34" s="59"/>
      <c r="I34" s="60"/>
    </row>
    <row r="35">
      <c r="A35" s="62" t="s">
        <v>59</v>
      </c>
      <c r="B35" s="63"/>
      <c r="C35" s="64"/>
      <c r="D35" s="65" t="s">
        <v>59</v>
      </c>
      <c r="E35" s="63"/>
      <c r="F35" s="64"/>
      <c r="G35" s="65" t="s">
        <v>59</v>
      </c>
      <c r="H35" s="63"/>
      <c r="I35" s="64"/>
    </row>
    <row r="36">
      <c r="A36" s="66" t="s">
        <v>60</v>
      </c>
    </row>
    <row r="37" customHeight="true" ht="12.75">
      <c r="A37" s="14" t="s">
        <v>4</v>
      </c>
      <c r="B37" s="10"/>
      <c r="C37" s="10"/>
      <c r="D37" s="10"/>
      <c r="E37" s="10"/>
      <c r="F37" s="10"/>
      <c r="G37" s="10"/>
      <c r="H37" s="10"/>
      <c r="I37" s="10"/>
    </row>
  </sheetData>
  <mergeCells>
    <mergeCell ref="A1:I1"/>
    <mergeCell ref="A2:B3"/>
    <mergeCell ref="A4:B5"/>
    <mergeCell ref="A6:B7"/>
    <mergeCell ref="A8:B9"/>
    <mergeCell ref="A10:B11"/>
    <mergeCell ref="E2:E3"/>
    <mergeCell ref="E4:E5"/>
    <mergeCell ref="E6:E7"/>
    <mergeCell ref="E8:E9"/>
    <mergeCell ref="E10:E11"/>
    <mergeCell ref="C2:D3"/>
    <mergeCell ref="C4:D5"/>
    <mergeCell ref="C6:D7"/>
    <mergeCell ref="C8:D9"/>
    <mergeCell ref="C10:D11"/>
    <mergeCell ref="F2:G3"/>
    <mergeCell ref="F4:G5"/>
    <mergeCell ref="F6:G7"/>
    <mergeCell ref="F8:G9"/>
    <mergeCell ref="F10:G11"/>
    <mergeCell ref="H2:H3"/>
    <mergeCell ref="H4:H5"/>
    <mergeCell ref="H6:H7"/>
    <mergeCell ref="H8:H9"/>
    <mergeCell ref="H10:H11"/>
    <mergeCell ref="I2:I3"/>
    <mergeCell ref="I4:I5"/>
    <mergeCell ref="I6:I7"/>
    <mergeCell ref="I8:I9"/>
    <mergeCell ref="I10:I11"/>
    <mergeCell ref="A12:I12"/>
    <mergeCell ref="B13:C13"/>
    <mergeCell ref="E13:F13"/>
    <mergeCell ref="H13:I13"/>
    <mergeCell ref="A20:B20"/>
    <mergeCell ref="A21:B21"/>
    <mergeCell ref="A22:B22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27:B27"/>
    <mergeCell ref="A28:B28"/>
    <mergeCell ref="A29:B29"/>
    <mergeCell ref="D28:E28"/>
    <mergeCell ref="D29:E29"/>
    <mergeCell ref="G28:H28"/>
    <mergeCell ref="G29:H29"/>
    <mergeCell ref="A31:C31"/>
    <mergeCell ref="A32:C32"/>
    <mergeCell ref="A33:C33"/>
    <mergeCell ref="A34:C34"/>
    <mergeCell ref="A35:C35"/>
    <mergeCell ref="D31:F31"/>
    <mergeCell ref="D32:F32"/>
    <mergeCell ref="D33:F33"/>
    <mergeCell ref="D34:F34"/>
    <mergeCell ref="D35:F35"/>
    <mergeCell ref="G31:I31"/>
    <mergeCell ref="G32:I32"/>
    <mergeCell ref="G33:I33"/>
    <mergeCell ref="G34:I34"/>
    <mergeCell ref="G35:I35"/>
    <mergeCell ref="A37:I37"/>
  </mergeCells>
  <pageMargins left="0.393999993801117" top="0.591000020503998" right="0.393999993801117" bottom="0.591000020503998" header="0" footer="0"/>
  <pageSetup orientation="landscape" fitToHeight="1" fitToWidth="1" cellComments="none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I39"/>
  <sheetViews>
    <sheetView workbookViewId="0" showZeros="true" showFormulas="false" showGridLines="true" showRowColHeaders="true">
      <selection sqref="A39:E39" activeCell="A39"/>
    </sheetView>
  </sheetViews>
  <sheetFormatPr defaultColWidth="12.140625" customHeight="true" defaultRowHeight="15"/>
  <cols>
    <col max="1" min="1" style="0" width="9.140625" customWidth="true"/>
    <col max="2" min="2" style="0" width="12.85546875" customWidth="true"/>
    <col max="3" min="3" style="0" width="22.85546875" customWidth="true"/>
    <col max="4" min="4" style="0" width="10" customWidth="true"/>
    <col max="5" min="5" style="0" width="14" customWidth="true"/>
    <col max="6" min="6" style="0" width="22.85546875" customWidth="true"/>
    <col max="7" min="7" style="0" width="9.140625" customWidth="true"/>
    <col max="8" min="8" style="0" width="17.140625" customWidth="true"/>
    <col max="9" min="9" style="0" width="22.85546875" customWidth="true"/>
  </cols>
  <sheetData>
    <row r="1" customHeight="true" ht="54.75">
      <c r="A1" s="1" t="s">
        <v>61</v>
      </c>
      <c r="B1" s="2"/>
      <c r="C1" s="2"/>
      <c r="D1" s="2"/>
      <c r="E1" s="2"/>
      <c r="F1" s="2"/>
      <c r="G1" s="2"/>
      <c r="H1" s="2"/>
      <c r="I1" s="2"/>
    </row>
    <row r="2">
      <c r="A2" s="3" t="s">
        <v>1</v>
      </c>
      <c r="B2" s="4"/>
      <c r="C2" s="5">
        <f>'Stavební rozpočet'!C2</f>
      </c>
      <c r="D2" s="6"/>
      <c r="E2" s="7" t="s">
        <v>2</v>
      </c>
      <c r="F2" s="7">
        <f>'Stavební rozpočet'!I2</f>
      </c>
      <c r="G2" s="4"/>
      <c r="H2" s="7" t="s">
        <v>3</v>
      </c>
      <c r="I2" s="8" t="s">
        <v>4</v>
      </c>
    </row>
    <row r="3" customHeight="true" ht="15">
      <c r="A3" s="9"/>
      <c r="B3" s="10"/>
      <c r="C3" s="11"/>
      <c r="D3" s="11"/>
      <c r="E3" s="10"/>
      <c r="F3" s="10"/>
      <c r="G3" s="10"/>
      <c r="H3" s="10"/>
      <c r="I3" s="12"/>
    </row>
    <row r="4">
      <c r="A4" s="13" t="s">
        <v>5</v>
      </c>
      <c r="B4" s="10"/>
      <c r="C4" s="14">
        <f>'Stavební rozpočet'!C4</f>
      </c>
      <c r="D4" s="10"/>
      <c r="E4" s="14" t="s">
        <v>6</v>
      </c>
      <c r="F4" s="14">
        <f>'Stavební rozpočet'!I4</f>
      </c>
      <c r="G4" s="10"/>
      <c r="H4" s="14" t="s">
        <v>3</v>
      </c>
      <c r="I4" s="12" t="s">
        <v>7</v>
      </c>
    </row>
    <row r="5" customHeight="true" ht="15">
      <c r="A5" s="9"/>
      <c r="B5" s="10"/>
      <c r="C5" s="10"/>
      <c r="D5" s="10"/>
      <c r="E5" s="10"/>
      <c r="F5" s="10"/>
      <c r="G5" s="10"/>
      <c r="H5" s="10"/>
      <c r="I5" s="12"/>
    </row>
    <row r="6">
      <c r="A6" s="13" t="s">
        <v>8</v>
      </c>
      <c r="B6" s="10"/>
      <c r="C6" s="14">
        <f>'Stavební rozpočet'!C6</f>
      </c>
      <c r="D6" s="10"/>
      <c r="E6" s="14" t="s">
        <v>9</v>
      </c>
      <c r="F6" s="14">
        <f>'Stavební rozpočet'!I6</f>
      </c>
      <c r="G6" s="10"/>
      <c r="H6" s="14" t="s">
        <v>3</v>
      </c>
      <c r="I6" s="12" t="s">
        <v>4</v>
      </c>
    </row>
    <row r="7" customHeight="true" ht="15">
      <c r="A7" s="9"/>
      <c r="B7" s="10"/>
      <c r="C7" s="10"/>
      <c r="D7" s="10"/>
      <c r="E7" s="10"/>
      <c r="F7" s="10"/>
      <c r="G7" s="10"/>
      <c r="H7" s="10"/>
      <c r="I7" s="12"/>
    </row>
    <row r="8">
      <c r="A8" s="13" t="s">
        <v>10</v>
      </c>
      <c r="B8" s="10"/>
      <c r="C8" s="14">
        <f>'Stavební rozpočet'!G4</f>
      </c>
      <c r="D8" s="10"/>
      <c r="E8" s="14" t="s">
        <v>11</v>
      </c>
      <c r="F8" s="14">
        <f>'Stavební rozpočet'!G6</f>
      </c>
      <c r="G8" s="10"/>
      <c r="H8" s="10" t="s">
        <v>12</v>
      </c>
      <c r="I8" s="15" t="n">
        <v>54</v>
      </c>
    </row>
    <row r="9">
      <c r="A9" s="9"/>
      <c r="B9" s="10"/>
      <c r="C9" s="10"/>
      <c r="D9" s="10"/>
      <c r="E9" s="10"/>
      <c r="F9" s="10"/>
      <c r="G9" s="10"/>
      <c r="H9" s="10"/>
      <c r="I9" s="12"/>
    </row>
    <row r="10">
      <c r="A10" s="13" t="s">
        <v>13</v>
      </c>
      <c r="B10" s="10"/>
      <c r="C10" s="14">
        <f>'Stavební rozpočet'!C8</f>
      </c>
      <c r="D10" s="10"/>
      <c r="E10" s="14" t="s">
        <v>14</v>
      </c>
      <c r="F10" s="14">
        <f>'Stavební rozpočet'!I8</f>
      </c>
      <c r="G10" s="10"/>
      <c r="H10" s="10" t="s">
        <v>15</v>
      </c>
      <c r="I10" s="16">
        <f>'Stavební rozpočet'!G8</f>
      </c>
    </row>
    <row r="11">
      <c r="A11" s="17"/>
      <c r="B11" s="18"/>
      <c r="C11" s="18"/>
      <c r="D11" s="18"/>
      <c r="E11" s="18"/>
      <c r="F11" s="18"/>
      <c r="G11" s="18"/>
      <c r="H11" s="18"/>
      <c r="I11" s="19"/>
    </row>
    <row r="13">
      <c r="A13" s="67" t="s">
        <v>62</v>
      </c>
      <c r="B13" s="67"/>
      <c r="C13" s="67"/>
      <c r="D13" s="67"/>
      <c r="E13" s="67"/>
    </row>
    <row r="14">
      <c r="A14" s="68" t="s">
        <v>63</v>
      </c>
      <c r="B14" s="69"/>
      <c r="C14" s="69"/>
      <c r="D14" s="69"/>
      <c r="E14" s="70"/>
      <c r="F14" s="71" t="s">
        <v>64</v>
      </c>
      <c r="G14" s="71" t="s">
        <v>65</v>
      </c>
      <c r="H14" s="71" t="s">
        <v>66</v>
      </c>
      <c r="I14" s="71" t="s">
        <v>64</v>
      </c>
    </row>
    <row r="15">
      <c r="A15" s="72" t="s">
        <v>25</v>
      </c>
      <c r="B15" s="73"/>
      <c r="C15" s="73"/>
      <c r="D15" s="73"/>
      <c r="E15" s="74"/>
      <c r="F15" s="75" t="n">
        <v>0</v>
      </c>
      <c r="G15" s="76" t="s">
        <v>4</v>
      </c>
      <c r="H15" s="76" t="s">
        <v>4</v>
      </c>
      <c r="I15" s="75">
        <f>F15</f>
      </c>
    </row>
    <row r="16">
      <c r="A16" s="72" t="s">
        <v>28</v>
      </c>
      <c r="B16" s="73"/>
      <c r="C16" s="73"/>
      <c r="D16" s="73"/>
      <c r="E16" s="74"/>
      <c r="F16" s="75" t="n">
        <v>0</v>
      </c>
      <c r="G16" s="76" t="s">
        <v>4</v>
      </c>
      <c r="H16" s="76" t="s">
        <v>4</v>
      </c>
      <c r="I16" s="75">
        <f>F16</f>
      </c>
    </row>
    <row r="17">
      <c r="A17" s="72" t="s">
        <v>31</v>
      </c>
      <c r="B17" s="73"/>
      <c r="C17" s="73"/>
      <c r="D17" s="73"/>
      <c r="E17" s="74"/>
      <c r="F17" s="75" t="n">
        <v>0</v>
      </c>
      <c r="G17" s="76" t="s">
        <v>4</v>
      </c>
      <c r="H17" s="76" t="s">
        <v>4</v>
      </c>
      <c r="I17" s="75">
        <f>F17</f>
      </c>
    </row>
    <row r="18">
      <c r="A18" s="72" t="s">
        <v>33</v>
      </c>
      <c r="B18" s="73"/>
      <c r="C18" s="73"/>
      <c r="D18" s="73"/>
      <c r="E18" s="74"/>
      <c r="F18" s="75" t="n">
        <v>0</v>
      </c>
      <c r="G18" s="76" t="s">
        <v>4</v>
      </c>
      <c r="H18" s="76" t="s">
        <v>4</v>
      </c>
      <c r="I18" s="75">
        <f>F18</f>
      </c>
    </row>
    <row r="19">
      <c r="A19" s="72" t="s">
        <v>36</v>
      </c>
      <c r="B19" s="73"/>
      <c r="C19" s="73"/>
      <c r="D19" s="73"/>
      <c r="E19" s="74"/>
      <c r="F19" s="75" t="n">
        <v>0</v>
      </c>
      <c r="G19" s="76" t="s">
        <v>4</v>
      </c>
      <c r="H19" s="76" t="s">
        <v>4</v>
      </c>
      <c r="I19" s="75">
        <f>F19</f>
      </c>
    </row>
    <row r="20">
      <c r="A20" s="77" t="s">
        <v>38</v>
      </c>
      <c r="B20" s="78"/>
      <c r="C20" s="78"/>
      <c r="D20" s="78"/>
      <c r="E20" s="79"/>
      <c r="F20" s="80" t="n">
        <v>0</v>
      </c>
      <c r="G20" s="81" t="s">
        <v>4</v>
      </c>
      <c r="H20" s="81" t="s">
        <v>4</v>
      </c>
      <c r="I20" s="80">
        <f>F20</f>
      </c>
    </row>
    <row r="21">
      <c r="A21" s="82" t="s">
        <v>67</v>
      </c>
      <c r="B21" s="83"/>
      <c r="C21" s="83"/>
      <c r="D21" s="83"/>
      <c r="E21" s="84"/>
      <c r="F21" s="85" t="s">
        <v>4</v>
      </c>
      <c r="G21" s="86" t="s">
        <v>4</v>
      </c>
      <c r="H21" s="86" t="s">
        <v>4</v>
      </c>
      <c r="I21" s="87">
        <f>SUM(I15:I20)</f>
      </c>
    </row>
    <row r="23">
      <c r="A23" s="68" t="s">
        <v>22</v>
      </c>
      <c r="B23" s="69"/>
      <c r="C23" s="69"/>
      <c r="D23" s="69"/>
      <c r="E23" s="70"/>
      <c r="F23" s="71" t="s">
        <v>64</v>
      </c>
      <c r="G23" s="71" t="s">
        <v>65</v>
      </c>
      <c r="H23" s="71" t="s">
        <v>66</v>
      </c>
      <c r="I23" s="71" t="s">
        <v>64</v>
      </c>
    </row>
    <row r="24">
      <c r="A24" s="72" t="s">
        <v>26</v>
      </c>
      <c r="B24" s="73"/>
      <c r="C24" s="73"/>
      <c r="D24" s="73"/>
      <c r="E24" s="74"/>
      <c r="F24" s="75" t="n">
        <v>0</v>
      </c>
      <c r="G24" s="76" t="s">
        <v>4</v>
      </c>
      <c r="H24" s="76" t="s">
        <v>4</v>
      </c>
      <c r="I24" s="75">
        <f>F24</f>
      </c>
    </row>
    <row r="25">
      <c r="A25" s="72" t="s">
        <v>29</v>
      </c>
      <c r="B25" s="73"/>
      <c r="C25" s="73"/>
      <c r="D25" s="73"/>
      <c r="E25" s="74"/>
      <c r="F25" s="75" t="n">
        <v>0</v>
      </c>
      <c r="G25" s="76" t="s">
        <v>4</v>
      </c>
      <c r="H25" s="76" t="s">
        <v>4</v>
      </c>
      <c r="I25" s="75">
        <f>F25</f>
      </c>
    </row>
    <row r="26">
      <c r="A26" s="72" t="s">
        <v>32</v>
      </c>
      <c r="B26" s="73"/>
      <c r="C26" s="73"/>
      <c r="D26" s="73"/>
      <c r="E26" s="74"/>
      <c r="F26" s="75" t="n">
        <v>0</v>
      </c>
      <c r="G26" s="76" t="s">
        <v>4</v>
      </c>
      <c r="H26" s="76" t="s">
        <v>4</v>
      </c>
      <c r="I26" s="75">
        <f>F26</f>
      </c>
    </row>
    <row r="27">
      <c r="A27" s="72" t="s">
        <v>34</v>
      </c>
      <c r="B27" s="73"/>
      <c r="C27" s="73"/>
      <c r="D27" s="73"/>
      <c r="E27" s="74"/>
      <c r="F27" s="75" t="n">
        <v>0</v>
      </c>
      <c r="G27" s="76" t="s">
        <v>4</v>
      </c>
      <c r="H27" s="76" t="s">
        <v>4</v>
      </c>
      <c r="I27" s="75">
        <f>F27</f>
      </c>
    </row>
    <row r="28">
      <c r="A28" s="72" t="s">
        <v>37</v>
      </c>
      <c r="B28" s="73"/>
      <c r="C28" s="73"/>
      <c r="D28" s="73"/>
      <c r="E28" s="74"/>
      <c r="F28" s="75" t="n">
        <v>0</v>
      </c>
      <c r="G28" s="76" t="s">
        <v>4</v>
      </c>
      <c r="H28" s="76" t="s">
        <v>4</v>
      </c>
      <c r="I28" s="75">
        <f>F28</f>
      </c>
    </row>
    <row r="29">
      <c r="A29" s="77" t="s">
        <v>39</v>
      </c>
      <c r="B29" s="78"/>
      <c r="C29" s="78"/>
      <c r="D29" s="78"/>
      <c r="E29" s="79"/>
      <c r="F29" s="80" t="n">
        <v>0</v>
      </c>
      <c r="G29" s="81" t="s">
        <v>4</v>
      </c>
      <c r="H29" s="81" t="s">
        <v>4</v>
      </c>
      <c r="I29" s="80">
        <f>F29</f>
      </c>
    </row>
    <row r="30">
      <c r="A30" s="82" t="s">
        <v>68</v>
      </c>
      <c r="B30" s="83"/>
      <c r="C30" s="83"/>
      <c r="D30" s="83"/>
      <c r="E30" s="84"/>
      <c r="F30" s="85" t="s">
        <v>4</v>
      </c>
      <c r="G30" s="86" t="s">
        <v>4</v>
      </c>
      <c r="H30" s="86" t="s">
        <v>4</v>
      </c>
      <c r="I30" s="87">
        <f>SUM(I24:I29)</f>
      </c>
    </row>
    <row r="32">
      <c r="A32" s="88" t="s">
        <v>69</v>
      </c>
      <c r="B32" s="89"/>
      <c r="C32" s="89"/>
      <c r="D32" s="89"/>
      <c r="E32" s="90"/>
      <c r="F32" s="91">
        <f>I21+I30</f>
      </c>
      <c r="G32" s="92"/>
      <c r="H32" s="92"/>
      <c r="I32" s="93"/>
    </row>
    <row r="36">
      <c r="A36" s="67" t="s">
        <v>70</v>
      </c>
      <c r="B36" s="67"/>
      <c r="C36" s="67"/>
      <c r="D36" s="67"/>
      <c r="E36" s="67"/>
    </row>
    <row r="37">
      <c r="A37" s="68" t="s">
        <v>71</v>
      </c>
      <c r="B37" s="69"/>
      <c r="C37" s="69"/>
      <c r="D37" s="69"/>
      <c r="E37" s="70"/>
      <c r="F37" s="71" t="s">
        <v>64</v>
      </c>
      <c r="G37" s="71" t="s">
        <v>65</v>
      </c>
      <c r="H37" s="71" t="s">
        <v>66</v>
      </c>
      <c r="I37" s="71" t="s">
        <v>64</v>
      </c>
    </row>
    <row r="38">
      <c r="A38" s="77" t="s">
        <v>4</v>
      </c>
      <c r="B38" s="78"/>
      <c r="C38" s="78"/>
      <c r="D38" s="78"/>
      <c r="E38" s="79"/>
      <c r="F38" s="80" t="n">
        <v>0</v>
      </c>
      <c r="G38" s="81" t="s">
        <v>4</v>
      </c>
      <c r="H38" s="81" t="s">
        <v>4</v>
      </c>
      <c r="I38" s="80">
        <f>F38</f>
      </c>
    </row>
    <row r="39">
      <c r="A39" s="82" t="s">
        <v>72</v>
      </c>
      <c r="B39" s="83"/>
      <c r="C39" s="83"/>
      <c r="D39" s="83"/>
      <c r="E39" s="84"/>
      <c r="F39" s="85" t="s">
        <v>4</v>
      </c>
      <c r="G39" s="86" t="s">
        <v>4</v>
      </c>
      <c r="H39" s="86" t="s">
        <v>4</v>
      </c>
      <c r="I39" s="87">
        <f>SUM(I38:I38)</f>
      </c>
    </row>
  </sheetData>
  <mergeCells>
    <mergeCell ref="A1:I1"/>
    <mergeCell ref="A2:B3"/>
    <mergeCell ref="A4:B5"/>
    <mergeCell ref="A6:B7"/>
    <mergeCell ref="A8:B9"/>
    <mergeCell ref="A10:B11"/>
    <mergeCell ref="E2:E3"/>
    <mergeCell ref="E4:E5"/>
    <mergeCell ref="E6:E7"/>
    <mergeCell ref="E8:E9"/>
    <mergeCell ref="E10:E11"/>
    <mergeCell ref="H2:H3"/>
    <mergeCell ref="H4:H5"/>
    <mergeCell ref="H6:H7"/>
    <mergeCell ref="H8:H9"/>
    <mergeCell ref="H10:H11"/>
    <mergeCell ref="C2:D3"/>
    <mergeCell ref="C4:D5"/>
    <mergeCell ref="C6:D7"/>
    <mergeCell ref="C8:D9"/>
    <mergeCell ref="C10:D11"/>
    <mergeCell ref="F2:G3"/>
    <mergeCell ref="F4:G5"/>
    <mergeCell ref="F6:G7"/>
    <mergeCell ref="F8:G9"/>
    <mergeCell ref="F10:G11"/>
    <mergeCell ref="I2:I3"/>
    <mergeCell ref="I4:I5"/>
    <mergeCell ref="I6:I7"/>
    <mergeCell ref="I8:I9"/>
    <mergeCell ref="I10:I11"/>
    <mergeCell ref="A13:E13"/>
    <mergeCell ref="A14:E14"/>
    <mergeCell ref="A15:E15"/>
    <mergeCell ref="A16:E16"/>
    <mergeCell ref="A17:E17"/>
    <mergeCell ref="A18:E18"/>
    <mergeCell ref="A19:E19"/>
    <mergeCell ref="A20:E20"/>
    <mergeCell ref="A21:E21"/>
    <mergeCell ref="A23:E23"/>
    <mergeCell ref="A24:E24"/>
    <mergeCell ref="A25:E25"/>
    <mergeCell ref="A26:E26"/>
    <mergeCell ref="A27:E27"/>
    <mergeCell ref="A28:E28"/>
    <mergeCell ref="A29:E29"/>
    <mergeCell ref="A30:E30"/>
    <mergeCell ref="A32:E32"/>
    <mergeCell ref="F32:I32"/>
    <mergeCell ref="A36:E36"/>
    <mergeCell ref="A37:E37"/>
    <mergeCell ref="A38:E38"/>
    <mergeCell ref="A39:E39"/>
  </mergeCells>
  <pageMargins left="0.393999993801117" top="0.591000020503998" right="0.393999993801117" bottom="0.591000020503998" header="0" footer="0"/>
  <pageSetup orientation="landscape" fitToHeight="0" fitToWidth="1" cellComments="none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BX83"/>
  <sheetViews>
    <sheetView workbookViewId="0" showZeros="true" showFormulas="false" showGridLines="true" showRowColHeaders="true">
      <pane topLeftCell="A12" state="frozen" activePane="bottomLeft" ySplit="11"/>
      <selection pane="bottomLeft" sqref="A83:K83" activeCell="A83"/>
    </sheetView>
  </sheetViews>
  <sheetFormatPr defaultColWidth="12.140625" customHeight="true" defaultRowHeight="15"/>
  <cols>
    <col max="1" min="1" style="0" width="3.99609375" customWidth="true"/>
    <col max="2" min="2" style="0" width="17.85546875" customWidth="true"/>
    <col max="3" min="3" style="0" width="42.85546875" customWidth="true"/>
    <col max="4" min="4" style="0" width="35.7109375" customWidth="true"/>
    <col max="5" min="5" style="0" width="4.28515625" customWidth="true"/>
    <col max="6" min="6" style="0" width="12.85546875" customWidth="true"/>
    <col max="7" min="7" style="0" width="12" customWidth="true"/>
    <col max="10" min="8" style="0" width="15.7109375" customWidth="true"/>
    <col max="11" min="11" style="0" width="13.42578125" customWidth="true"/>
    <col max="75" min="25" style="0" width="12.140625" hidden="true"/>
    <col max="76" min="76" style="0" width="78.5703125" customWidth="true" hidden="true"/>
    <col max="78" min="77" style="0" width="12.140625" hidden="true"/>
  </cols>
  <sheetData>
    <row r="1" customHeight="true" ht="54.75">
      <c r="A1" s="2" t="s">
        <v>73</v>
      </c>
      <c r="B1" s="2"/>
      <c r="C1" s="2"/>
      <c r="D1" s="2"/>
      <c r="E1" s="2"/>
      <c r="F1" s="2"/>
      <c r="G1" s="2"/>
      <c r="H1" s="2"/>
      <c r="I1" s="2"/>
      <c r="J1" s="2"/>
      <c r="K1" s="2"/>
      <c r="AS1" s="94">
        <f>SUM(AJ1:AJ2)</f>
      </c>
      <c r="AT1" s="94">
        <f>SUM(AK1:AK2)</f>
      </c>
      <c r="AU1" s="94">
        <f>SUM(AL1:AL2)</f>
      </c>
    </row>
    <row r="2">
      <c r="A2" s="3" t="s">
        <v>1</v>
      </c>
      <c r="B2" s="4"/>
      <c r="C2" s="5" t="s">
        <v>74</v>
      </c>
      <c r="D2" s="6"/>
      <c r="E2" s="4" t="s">
        <v>75</v>
      </c>
      <c r="F2" s="4"/>
      <c r="G2" s="4" t="s">
        <v>76</v>
      </c>
      <c r="H2" s="7" t="s">
        <v>2</v>
      </c>
      <c r="I2" s="4" t="s">
        <v>77</v>
      </c>
      <c r="J2" s="4"/>
      <c r="K2" s="8"/>
    </row>
    <row r="3">
      <c r="A3" s="9"/>
      <c r="B3" s="10"/>
      <c r="C3" s="11"/>
      <c r="D3" s="11"/>
      <c r="E3" s="10"/>
      <c r="F3" s="10"/>
      <c r="G3" s="10"/>
      <c r="H3" s="10"/>
      <c r="I3" s="10"/>
      <c r="J3" s="10"/>
      <c r="K3" s="12"/>
    </row>
    <row r="4">
      <c r="A4" s="13" t="s">
        <v>5</v>
      </c>
      <c r="B4" s="10"/>
      <c r="C4" s="14" t="s">
        <v>78</v>
      </c>
      <c r="D4" s="10"/>
      <c r="E4" s="10" t="s">
        <v>10</v>
      </c>
      <c r="F4" s="10"/>
      <c r="G4" s="10" t="s">
        <v>76</v>
      </c>
      <c r="H4" s="14" t="s">
        <v>6</v>
      </c>
      <c r="I4" s="14" t="s">
        <v>79</v>
      </c>
      <c r="J4" s="10"/>
      <c r="K4" s="12"/>
    </row>
    <row r="5">
      <c r="A5" s="9"/>
      <c r="B5" s="10"/>
      <c r="C5" s="10"/>
      <c r="D5" s="10"/>
      <c r="E5" s="10"/>
      <c r="F5" s="10"/>
      <c r="G5" s="10"/>
      <c r="H5" s="10"/>
      <c r="I5" s="10"/>
      <c r="J5" s="10"/>
      <c r="K5" s="12"/>
    </row>
    <row r="6">
      <c r="A6" s="13" t="s">
        <v>8</v>
      </c>
      <c r="B6" s="10"/>
      <c r="C6" s="14" t="s">
        <v>80</v>
      </c>
      <c r="D6" s="10"/>
      <c r="E6" s="10" t="s">
        <v>11</v>
      </c>
      <c r="F6" s="10"/>
      <c r="G6" s="10" t="s">
        <v>76</v>
      </c>
      <c r="H6" s="14" t="s">
        <v>9</v>
      </c>
      <c r="I6" s="10" t="s">
        <v>77</v>
      </c>
      <c r="J6" s="10"/>
      <c r="K6" s="12"/>
    </row>
    <row r="7">
      <c r="A7" s="9"/>
      <c r="B7" s="10"/>
      <c r="C7" s="10"/>
      <c r="D7" s="10"/>
      <c r="E7" s="10"/>
      <c r="F7" s="10"/>
      <c r="G7" s="10"/>
      <c r="H7" s="10"/>
      <c r="I7" s="10"/>
      <c r="J7" s="10"/>
      <c r="K7" s="12"/>
    </row>
    <row r="8">
      <c r="A8" s="13" t="s">
        <v>13</v>
      </c>
      <c r="B8" s="10"/>
      <c r="C8" s="14" t="s">
        <v>76</v>
      </c>
      <c r="D8" s="10"/>
      <c r="E8" s="10" t="s">
        <v>81</v>
      </c>
      <c r="F8" s="10"/>
      <c r="G8" s="10" t="s">
        <v>82</v>
      </c>
      <c r="H8" s="14" t="s">
        <v>14</v>
      </c>
      <c r="I8" s="14" t="s">
        <v>83</v>
      </c>
      <c r="J8" s="10"/>
      <c r="K8" s="12"/>
    </row>
    <row r="9">
      <c r="A9" s="95"/>
      <c r="B9" s="96"/>
      <c r="C9" s="96"/>
      <c r="D9" s="96"/>
      <c r="E9" s="96"/>
      <c r="F9" s="96"/>
      <c r="G9" s="96"/>
      <c r="H9" s="96"/>
      <c r="I9" s="96"/>
      <c r="J9" s="96"/>
      <c r="K9" s="97"/>
    </row>
    <row r="10">
      <c r="A10" s="98" t="s">
        <v>84</v>
      </c>
      <c r="B10" s="99" t="s">
        <v>85</v>
      </c>
      <c r="C10" s="100" t="s">
        <v>86</v>
      </c>
      <c r="D10" s="101"/>
      <c r="E10" s="99" t="s">
        <v>87</v>
      </c>
      <c r="F10" s="102" t="s">
        <v>88</v>
      </c>
      <c r="G10" s="103" t="s">
        <v>89</v>
      </c>
      <c r="H10" s="104" t="s">
        <v>90</v>
      </c>
      <c r="I10" s="105"/>
      <c r="J10" s="106"/>
      <c r="K10" s="107" t="s">
        <v>91</v>
      </c>
      <c r="BK10" s="108" t="s">
        <v>92</v>
      </c>
      <c r="BL10" s="109" t="s">
        <v>93</v>
      </c>
      <c r="BW10" s="109" t="s">
        <v>94</v>
      </c>
    </row>
    <row r="11">
      <c r="A11" s="110" t="s">
        <v>76</v>
      </c>
      <c r="B11" s="111" t="s">
        <v>76</v>
      </c>
      <c r="C11" s="112" t="s">
        <v>95</v>
      </c>
      <c r="D11" s="113"/>
      <c r="E11" s="111" t="s">
        <v>76</v>
      </c>
      <c r="F11" s="111" t="s">
        <v>76</v>
      </c>
      <c r="G11" s="114" t="s">
        <v>96</v>
      </c>
      <c r="H11" s="115" t="s">
        <v>97</v>
      </c>
      <c r="I11" s="116" t="s">
        <v>27</v>
      </c>
      <c r="J11" s="117" t="s">
        <v>98</v>
      </c>
      <c r="K11" s="118" t="s">
        <v>99</v>
      </c>
      <c r="Z11" s="108" t="s">
        <v>100</v>
      </c>
      <c r="AA11" s="108" t="s">
        <v>101</v>
      </c>
      <c r="AB11" s="108" t="s">
        <v>102</v>
      </c>
      <c r="AC11" s="108" t="s">
        <v>103</v>
      </c>
      <c r="AD11" s="108" t="s">
        <v>104</v>
      </c>
      <c r="AE11" s="108" t="s">
        <v>105</v>
      </c>
      <c r="AF11" s="108" t="s">
        <v>106</v>
      </c>
      <c r="AG11" s="108" t="s">
        <v>107</v>
      </c>
      <c r="AH11" s="108" t="s">
        <v>108</v>
      </c>
      <c r="BH11" s="108" t="s">
        <v>109</v>
      </c>
      <c r="BI11" s="108" t="s">
        <v>110</v>
      </c>
      <c r="BJ11" s="108" t="s">
        <v>111</v>
      </c>
    </row>
    <row r="12">
      <c r="A12" s="119" t="s">
        <v>4</v>
      </c>
      <c r="B12" s="120" t="s">
        <v>4</v>
      </c>
      <c r="C12" s="121" t="s">
        <v>112</v>
      </c>
      <c r="D12" s="120"/>
      <c r="E12" s="122" t="s">
        <v>76</v>
      </c>
      <c r="F12" s="122" t="s">
        <v>76</v>
      </c>
      <c r="G12" s="122" t="s">
        <v>76</v>
      </c>
      <c r="H12" s="123">
        <f>H13+H15+H25+H27</f>
      </c>
      <c r="I12" s="123">
        <f>I13+I15+I25+I27</f>
      </c>
      <c r="J12" s="123">
        <f>J13+J15+J25+J27</f>
      </c>
      <c r="K12" s="124" t="s">
        <v>4</v>
      </c>
    </row>
    <row r="13">
      <c r="A13" s="125" t="s">
        <v>4</v>
      </c>
      <c r="B13" s="126" t="s">
        <v>113</v>
      </c>
      <c r="C13" s="127" t="s">
        <v>114</v>
      </c>
      <c r="D13" s="126"/>
      <c r="E13" s="128" t="s">
        <v>76</v>
      </c>
      <c r="F13" s="128" t="s">
        <v>76</v>
      </c>
      <c r="G13" s="128" t="s">
        <v>76</v>
      </c>
      <c r="H13" s="94">
        <f>SUM(H14:H14)</f>
      </c>
      <c r="I13" s="94">
        <f>SUM(I14:I14)</f>
      </c>
      <c r="J13" s="94">
        <f>SUM(J14:J14)</f>
      </c>
      <c r="K13" s="129" t="s">
        <v>4</v>
      </c>
      <c r="AI13" s="108" t="s">
        <v>115</v>
      </c>
      <c r="AS13" s="94">
        <f>SUM(AJ14:AJ14)</f>
      </c>
      <c r="AT13" s="94">
        <f>SUM(AK14:AK14)</f>
      </c>
      <c r="AU13" s="94">
        <f>SUM(AL14:AL14)</f>
      </c>
    </row>
    <row r="14">
      <c r="A14" s="9" t="s">
        <v>116</v>
      </c>
      <c r="B14" s="10" t="s">
        <v>117</v>
      </c>
      <c r="C14" s="14" t="s">
        <v>118</v>
      </c>
      <c r="D14" s="10"/>
      <c r="E14" s="10" t="s">
        <v>119</v>
      </c>
      <c r="F14" s="130" t="n">
        <v>13</v>
      </c>
      <c r="G14" s="130" t="n">
        <v>0</v>
      </c>
      <c r="H14" s="130">
        <f>F14*AO14</f>
      </c>
      <c r="I14" s="130">
        <f>F14*AP14</f>
      </c>
      <c r="J14" s="130">
        <f>F14*G14</f>
      </c>
      <c r="K14" s="131" t="s">
        <v>4</v>
      </c>
      <c r="Z14" s="130">
        <f>IF(AQ14="5",BJ14,0)</f>
      </c>
      <c r="AB14" s="130">
        <f>IF(AQ14="1",BH14,0)</f>
      </c>
      <c r="AC14" s="130">
        <f>IF(AQ14="1",BI14,0)</f>
      </c>
      <c r="AD14" s="130">
        <f>IF(AQ14="7",BH14,0)</f>
      </c>
      <c r="AE14" s="130">
        <f>IF(AQ14="7",BI14,0)</f>
      </c>
      <c r="AF14" s="130">
        <f>IF(AQ14="2",BH14,0)</f>
      </c>
      <c r="AG14" s="130">
        <f>IF(AQ14="2",BI14,0)</f>
      </c>
      <c r="AH14" s="130">
        <f>IF(AQ14="0",BJ14,0)</f>
      </c>
      <c r="AI14" s="108" t="s">
        <v>115</v>
      </c>
      <c r="AJ14" s="130">
        <f>IF(AN14=0,J14,0)</f>
      </c>
      <c r="AK14" s="130">
        <f>IF(AN14=12,J14,0)</f>
      </c>
      <c r="AL14" s="130">
        <f>IF(AN14=21,J14,0)</f>
      </c>
      <c r="AN14" s="130" t="n">
        <v>21</v>
      </c>
      <c r="AO14" s="130">
        <f>G14*0</f>
      </c>
      <c r="AP14" s="130">
        <f>G14*(1-0)</f>
      </c>
      <c r="AQ14" s="132" t="s">
        <v>116</v>
      </c>
      <c r="AV14" s="130">
        <f>AW14+AX14</f>
      </c>
      <c r="AW14" s="130">
        <f>F14*AO14</f>
      </c>
      <c r="AX14" s="130">
        <f>F14*AP14</f>
      </c>
      <c r="AY14" s="132" t="s">
        <v>120</v>
      </c>
      <c r="AZ14" s="132" t="s">
        <v>121</v>
      </c>
      <c r="BA14" s="108" t="s">
        <v>122</v>
      </c>
      <c r="BC14" s="130">
        <f>AW14+AX14</f>
      </c>
      <c r="BD14" s="130">
        <f>G14/(100-BE14)*100</f>
      </c>
      <c r="BE14" s="130" t="n">
        <v>0</v>
      </c>
      <c r="BF14" s="130">
        <f>14</f>
      </c>
      <c r="BH14" s="130">
        <f>F14*AO14</f>
      </c>
      <c r="BI14" s="130">
        <f>F14*AP14</f>
      </c>
      <c r="BJ14" s="130">
        <f>F14*G14</f>
      </c>
      <c r="BK14" s="130"/>
      <c r="BL14" s="130" t="n">
        <v>111</v>
      </c>
      <c r="BW14" s="130" t="n">
        <v>21</v>
      </c>
      <c r="BX14" s="14" t="s">
        <v>118</v>
      </c>
    </row>
    <row r="15">
      <c r="A15" s="125" t="s">
        <v>4</v>
      </c>
      <c r="B15" s="126" t="s">
        <v>123</v>
      </c>
      <c r="C15" s="127" t="s">
        <v>124</v>
      </c>
      <c r="D15" s="126"/>
      <c r="E15" s="128" t="s">
        <v>76</v>
      </c>
      <c r="F15" s="128" t="s">
        <v>76</v>
      </c>
      <c r="G15" s="128" t="s">
        <v>76</v>
      </c>
      <c r="H15" s="94">
        <f>SUM(H16:H24)</f>
      </c>
      <c r="I15" s="94">
        <f>SUM(I16:I24)</f>
      </c>
      <c r="J15" s="94">
        <f>SUM(J16:J24)</f>
      </c>
      <c r="K15" s="129" t="s">
        <v>4</v>
      </c>
      <c r="AI15" s="108" t="s">
        <v>115</v>
      </c>
      <c r="AS15" s="94">
        <f>SUM(AJ16:AJ24)</f>
      </c>
      <c r="AT15" s="94">
        <f>SUM(AK16:AK24)</f>
      </c>
      <c r="AU15" s="94">
        <f>SUM(AL16:AL24)</f>
      </c>
    </row>
    <row r="16">
      <c r="A16" s="9" t="s">
        <v>125</v>
      </c>
      <c r="B16" s="10" t="s">
        <v>126</v>
      </c>
      <c r="C16" s="14" t="s">
        <v>127</v>
      </c>
      <c r="D16" s="10"/>
      <c r="E16" s="10" t="s">
        <v>128</v>
      </c>
      <c r="F16" s="130" t="n">
        <v>13</v>
      </c>
      <c r="G16" s="130" t="n">
        <v>0</v>
      </c>
      <c r="H16" s="130">
        <f>F16*AO16</f>
      </c>
      <c r="I16" s="130">
        <f>F16*AP16</f>
      </c>
      <c r="J16" s="130">
        <f>F16*G16</f>
      </c>
      <c r="K16" s="131" t="s">
        <v>129</v>
      </c>
      <c r="Z16" s="130">
        <f>IF(AQ16="5",BJ16,0)</f>
      </c>
      <c r="AB16" s="130">
        <f>IF(AQ16="1",BH16,0)</f>
      </c>
      <c r="AC16" s="130">
        <f>IF(AQ16="1",BI16,0)</f>
      </c>
      <c r="AD16" s="130">
        <f>IF(AQ16="7",BH16,0)</f>
      </c>
      <c r="AE16" s="130">
        <f>IF(AQ16="7",BI16,0)</f>
      </c>
      <c r="AF16" s="130">
        <f>IF(AQ16="2",BH16,0)</f>
      </c>
      <c r="AG16" s="130">
        <f>IF(AQ16="2",BI16,0)</f>
      </c>
      <c r="AH16" s="130">
        <f>IF(AQ16="0",BJ16,0)</f>
      </c>
      <c r="AI16" s="108" t="s">
        <v>115</v>
      </c>
      <c r="AJ16" s="130">
        <f>IF(AN16=0,J16,0)</f>
      </c>
      <c r="AK16" s="130">
        <f>IF(AN16=12,J16,0)</f>
      </c>
      <c r="AL16" s="130">
        <f>IF(AN16=21,J16,0)</f>
      </c>
      <c r="AN16" s="130" t="n">
        <v>21</v>
      </c>
      <c r="AO16" s="130">
        <f>G16*0</f>
      </c>
      <c r="AP16" s="130">
        <f>G16*(1-0)</f>
      </c>
      <c r="AQ16" s="132" t="s">
        <v>116</v>
      </c>
      <c r="AV16" s="130">
        <f>AW16+AX16</f>
      </c>
      <c r="AW16" s="130">
        <f>F16*AO16</f>
      </c>
      <c r="AX16" s="130">
        <f>F16*AP16</f>
      </c>
      <c r="AY16" s="132" t="s">
        <v>130</v>
      </c>
      <c r="AZ16" s="132" t="s">
        <v>121</v>
      </c>
      <c r="BA16" s="108" t="s">
        <v>122</v>
      </c>
      <c r="BC16" s="130">
        <f>AW16+AX16</f>
      </c>
      <c r="BD16" s="130">
        <f>G16/(100-BE16)*100</f>
      </c>
      <c r="BE16" s="130" t="n">
        <v>0</v>
      </c>
      <c r="BF16" s="130">
        <f>16</f>
      </c>
      <c r="BH16" s="130">
        <f>F16*AO16</f>
      </c>
      <c r="BI16" s="130">
        <f>F16*AP16</f>
      </c>
      <c r="BJ16" s="130">
        <f>F16*G16</f>
      </c>
      <c r="BK16" s="130"/>
      <c r="BL16" s="130" t="n">
        <v>18</v>
      </c>
      <c r="BW16" s="130" t="n">
        <v>21</v>
      </c>
      <c r="BX16" s="14" t="s">
        <v>127</v>
      </c>
    </row>
    <row r="17">
      <c r="A17" s="9" t="s">
        <v>131</v>
      </c>
      <c r="B17" s="10" t="s">
        <v>132</v>
      </c>
      <c r="C17" s="14" t="s">
        <v>133</v>
      </c>
      <c r="D17" s="10"/>
      <c r="E17" s="10" t="s">
        <v>134</v>
      </c>
      <c r="F17" s="130" t="n">
        <v>2</v>
      </c>
      <c r="G17" s="130" t="n">
        <v>0</v>
      </c>
      <c r="H17" s="130">
        <f>F17*AO17</f>
      </c>
      <c r="I17" s="130">
        <f>F17*AP17</f>
      </c>
      <c r="J17" s="130">
        <f>F17*G17</f>
      </c>
      <c r="K17" s="131" t="s">
        <v>4</v>
      </c>
      <c r="Z17" s="130">
        <f>IF(AQ17="5",BJ17,0)</f>
      </c>
      <c r="AB17" s="130">
        <f>IF(AQ17="1",BH17,0)</f>
      </c>
      <c r="AC17" s="130">
        <f>IF(AQ17="1",BI17,0)</f>
      </c>
      <c r="AD17" s="130">
        <f>IF(AQ17="7",BH17,0)</f>
      </c>
      <c r="AE17" s="130">
        <f>IF(AQ17="7",BI17,0)</f>
      </c>
      <c r="AF17" s="130">
        <f>IF(AQ17="2",BH17,0)</f>
      </c>
      <c r="AG17" s="130">
        <f>IF(AQ17="2",BI17,0)</f>
      </c>
      <c r="AH17" s="130">
        <f>IF(AQ17="0",BJ17,0)</f>
      </c>
      <c r="AI17" s="108" t="s">
        <v>115</v>
      </c>
      <c r="AJ17" s="130">
        <f>IF(AN17=0,J17,0)</f>
      </c>
      <c r="AK17" s="130">
        <f>IF(AN17=12,J17,0)</f>
      </c>
      <c r="AL17" s="130">
        <f>IF(AN17=21,J17,0)</f>
      </c>
      <c r="AN17" s="130" t="n">
        <v>21</v>
      </c>
      <c r="AO17" s="130">
        <f>G17*0</f>
      </c>
      <c r="AP17" s="130">
        <f>G17*(1-0)</f>
      </c>
      <c r="AQ17" s="132" t="s">
        <v>116</v>
      </c>
      <c r="AV17" s="130">
        <f>AW17+AX17</f>
      </c>
      <c r="AW17" s="130">
        <f>F17*AO17</f>
      </c>
      <c r="AX17" s="130">
        <f>F17*AP17</f>
      </c>
      <c r="AY17" s="132" t="s">
        <v>130</v>
      </c>
      <c r="AZ17" s="132" t="s">
        <v>121</v>
      </c>
      <c r="BA17" s="108" t="s">
        <v>122</v>
      </c>
      <c r="BC17" s="130">
        <f>AW17+AX17</f>
      </c>
      <c r="BD17" s="130">
        <f>G17/(100-BE17)*100</f>
      </c>
      <c r="BE17" s="130" t="n">
        <v>0</v>
      </c>
      <c r="BF17" s="130">
        <f>17</f>
      </c>
      <c r="BH17" s="130">
        <f>F17*AO17</f>
      </c>
      <c r="BI17" s="130">
        <f>F17*AP17</f>
      </c>
      <c r="BJ17" s="130">
        <f>F17*G17</f>
      </c>
      <c r="BK17" s="130"/>
      <c r="BL17" s="130" t="n">
        <v>18</v>
      </c>
      <c r="BW17" s="130" t="n">
        <v>21</v>
      </c>
      <c r="BX17" s="14" t="s">
        <v>133</v>
      </c>
    </row>
    <row r="18">
      <c r="A18" s="9" t="s">
        <v>135</v>
      </c>
      <c r="B18" s="10" t="s">
        <v>136</v>
      </c>
      <c r="C18" s="14" t="s">
        <v>137</v>
      </c>
      <c r="D18" s="10"/>
      <c r="E18" s="10" t="s">
        <v>134</v>
      </c>
      <c r="F18" s="130" t="n">
        <v>2</v>
      </c>
      <c r="G18" s="130" t="n">
        <v>0</v>
      </c>
      <c r="H18" s="130">
        <f>F18*AO18</f>
      </c>
      <c r="I18" s="130">
        <f>F18*AP18</f>
      </c>
      <c r="J18" s="130">
        <f>F18*G18</f>
      </c>
      <c r="K18" s="131" t="s">
        <v>129</v>
      </c>
      <c r="Z18" s="130">
        <f>IF(AQ18="5",BJ18,0)</f>
      </c>
      <c r="AB18" s="130">
        <f>IF(AQ18="1",BH18,0)</f>
      </c>
      <c r="AC18" s="130">
        <f>IF(AQ18="1",BI18,0)</f>
      </c>
      <c r="AD18" s="130">
        <f>IF(AQ18="7",BH18,0)</f>
      </c>
      <c r="AE18" s="130">
        <f>IF(AQ18="7",BI18,0)</f>
      </c>
      <c r="AF18" s="130">
        <f>IF(AQ18="2",BH18,0)</f>
      </c>
      <c r="AG18" s="130">
        <f>IF(AQ18="2",BI18,0)</f>
      </c>
      <c r="AH18" s="130">
        <f>IF(AQ18="0",BJ18,0)</f>
      </c>
      <c r="AI18" s="108" t="s">
        <v>115</v>
      </c>
      <c r="AJ18" s="130">
        <f>IF(AN18=0,J18,0)</f>
      </c>
      <c r="AK18" s="130">
        <f>IF(AN18=12,J18,0)</f>
      </c>
      <c r="AL18" s="130">
        <f>IF(AN18=21,J18,0)</f>
      </c>
      <c r="AN18" s="130" t="n">
        <v>21</v>
      </c>
      <c r="AO18" s="130">
        <f>G18*0</f>
      </c>
      <c r="AP18" s="130">
        <f>G18*(1-0)</f>
      </c>
      <c r="AQ18" s="132" t="s">
        <v>116</v>
      </c>
      <c r="AV18" s="130">
        <f>AW18+AX18</f>
      </c>
      <c r="AW18" s="130">
        <f>F18*AO18</f>
      </c>
      <c r="AX18" s="130">
        <f>F18*AP18</f>
      </c>
      <c r="AY18" s="132" t="s">
        <v>130</v>
      </c>
      <c r="AZ18" s="132" t="s">
        <v>121</v>
      </c>
      <c r="BA18" s="108" t="s">
        <v>122</v>
      </c>
      <c r="BC18" s="130">
        <f>AW18+AX18</f>
      </c>
      <c r="BD18" s="130">
        <f>G18/(100-BE18)*100</f>
      </c>
      <c r="BE18" s="130" t="n">
        <v>0</v>
      </c>
      <c r="BF18" s="130">
        <f>18</f>
      </c>
      <c r="BH18" s="130">
        <f>F18*AO18</f>
      </c>
      <c r="BI18" s="130">
        <f>F18*AP18</f>
      </c>
      <c r="BJ18" s="130">
        <f>F18*G18</f>
      </c>
      <c r="BK18" s="130"/>
      <c r="BL18" s="130" t="n">
        <v>18</v>
      </c>
      <c r="BW18" s="130" t="n">
        <v>21</v>
      </c>
      <c r="BX18" s="14" t="s">
        <v>137</v>
      </c>
    </row>
    <row r="19">
      <c r="A19" s="9" t="s">
        <v>138</v>
      </c>
      <c r="B19" s="10" t="s">
        <v>139</v>
      </c>
      <c r="C19" s="14" t="s">
        <v>140</v>
      </c>
      <c r="D19" s="10"/>
      <c r="E19" s="10" t="s">
        <v>128</v>
      </c>
      <c r="F19" s="130" t="n">
        <v>13</v>
      </c>
      <c r="G19" s="130" t="n">
        <v>0</v>
      </c>
      <c r="H19" s="130">
        <f>F19*AO19</f>
      </c>
      <c r="I19" s="130">
        <f>F19*AP19</f>
      </c>
      <c r="J19" s="130">
        <f>F19*G19</f>
      </c>
      <c r="K19" s="131" t="s">
        <v>129</v>
      </c>
      <c r="Z19" s="130">
        <f>IF(AQ19="5",BJ19,0)</f>
      </c>
      <c r="AB19" s="130">
        <f>IF(AQ19="1",BH19,0)</f>
      </c>
      <c r="AC19" s="130">
        <f>IF(AQ19="1",BI19,0)</f>
      </c>
      <c r="AD19" s="130">
        <f>IF(AQ19="7",BH19,0)</f>
      </c>
      <c r="AE19" s="130">
        <f>IF(AQ19="7",BI19,0)</f>
      </c>
      <c r="AF19" s="130">
        <f>IF(AQ19="2",BH19,0)</f>
      </c>
      <c r="AG19" s="130">
        <f>IF(AQ19="2",BI19,0)</f>
      </c>
      <c r="AH19" s="130">
        <f>IF(AQ19="0",BJ19,0)</f>
      </c>
      <c r="AI19" s="108" t="s">
        <v>115</v>
      </c>
      <c r="AJ19" s="130">
        <f>IF(AN19=0,J19,0)</f>
      </c>
      <c r="AK19" s="130">
        <f>IF(AN19=12,J19,0)</f>
      </c>
      <c r="AL19" s="130">
        <f>IF(AN19=21,J19,0)</f>
      </c>
      <c r="AN19" s="130" t="n">
        <v>21</v>
      </c>
      <c r="AO19" s="130">
        <f>G19*0.007940053</f>
      </c>
      <c r="AP19" s="130">
        <f>G19*(1-0.007940053)</f>
      </c>
      <c r="AQ19" s="132" t="s">
        <v>116</v>
      </c>
      <c r="AV19" s="130">
        <f>AW19+AX19</f>
      </c>
      <c r="AW19" s="130">
        <f>F19*AO19</f>
      </c>
      <c r="AX19" s="130">
        <f>F19*AP19</f>
      </c>
      <c r="AY19" s="132" t="s">
        <v>130</v>
      </c>
      <c r="AZ19" s="132" t="s">
        <v>121</v>
      </c>
      <c r="BA19" s="108" t="s">
        <v>122</v>
      </c>
      <c r="BC19" s="130">
        <f>AW19+AX19</f>
      </c>
      <c r="BD19" s="130">
        <f>G19/(100-BE19)*100</f>
      </c>
      <c r="BE19" s="130" t="n">
        <v>0</v>
      </c>
      <c r="BF19" s="130">
        <f>19</f>
      </c>
      <c r="BH19" s="130">
        <f>F19*AO19</f>
      </c>
      <c r="BI19" s="130">
        <f>F19*AP19</f>
      </c>
      <c r="BJ19" s="130">
        <f>F19*G19</f>
      </c>
      <c r="BK19" s="130"/>
      <c r="BL19" s="130" t="n">
        <v>18</v>
      </c>
      <c r="BW19" s="130" t="n">
        <v>21</v>
      </c>
      <c r="BX19" s="14" t="s">
        <v>140</v>
      </c>
    </row>
    <row r="20">
      <c r="A20" s="9" t="s">
        <v>141</v>
      </c>
      <c r="B20" s="10" t="s">
        <v>142</v>
      </c>
      <c r="C20" s="14" t="s">
        <v>143</v>
      </c>
      <c r="D20" s="10"/>
      <c r="E20" s="10" t="s">
        <v>128</v>
      </c>
      <c r="F20" s="130" t="n">
        <v>13</v>
      </c>
      <c r="G20" s="130" t="n">
        <v>0</v>
      </c>
      <c r="H20" s="130">
        <f>F20*AO20</f>
      </c>
      <c r="I20" s="130">
        <f>F20*AP20</f>
      </c>
      <c r="J20" s="130">
        <f>F20*G20</f>
      </c>
      <c r="K20" s="131" t="s">
        <v>129</v>
      </c>
      <c r="Z20" s="130">
        <f>IF(AQ20="5",BJ20,0)</f>
      </c>
      <c r="AB20" s="130">
        <f>IF(AQ20="1",BH20,0)</f>
      </c>
      <c r="AC20" s="130">
        <f>IF(AQ20="1",BI20,0)</f>
      </c>
      <c r="AD20" s="130">
        <f>IF(AQ20="7",BH20,0)</f>
      </c>
      <c r="AE20" s="130">
        <f>IF(AQ20="7",BI20,0)</f>
      </c>
      <c r="AF20" s="130">
        <f>IF(AQ20="2",BH20,0)</f>
      </c>
      <c r="AG20" s="130">
        <f>IF(AQ20="2",BI20,0)</f>
      </c>
      <c r="AH20" s="130">
        <f>IF(AQ20="0",BJ20,0)</f>
      </c>
      <c r="AI20" s="108" t="s">
        <v>115</v>
      </c>
      <c r="AJ20" s="130">
        <f>IF(AN20=0,J20,0)</f>
      </c>
      <c r="AK20" s="130">
        <f>IF(AN20=12,J20,0)</f>
      </c>
      <c r="AL20" s="130">
        <f>IF(AN20=21,J20,0)</f>
      </c>
      <c r="AN20" s="130" t="n">
        <v>21</v>
      </c>
      <c r="AO20" s="130">
        <f>G20*0</f>
      </c>
      <c r="AP20" s="130">
        <f>G20*(1-0)</f>
      </c>
      <c r="AQ20" s="132" t="s">
        <v>116</v>
      </c>
      <c r="AV20" s="130">
        <f>AW20+AX20</f>
      </c>
      <c r="AW20" s="130">
        <f>F20*AO20</f>
      </c>
      <c r="AX20" s="130">
        <f>F20*AP20</f>
      </c>
      <c r="AY20" s="132" t="s">
        <v>130</v>
      </c>
      <c r="AZ20" s="132" t="s">
        <v>121</v>
      </c>
      <c r="BA20" s="108" t="s">
        <v>122</v>
      </c>
      <c r="BC20" s="130">
        <f>AW20+AX20</f>
      </c>
      <c r="BD20" s="130">
        <f>G20/(100-BE20)*100</f>
      </c>
      <c r="BE20" s="130" t="n">
        <v>0</v>
      </c>
      <c r="BF20" s="130">
        <f>20</f>
      </c>
      <c r="BH20" s="130">
        <f>F20*AO20</f>
      </c>
      <c r="BI20" s="130">
        <f>F20*AP20</f>
      </c>
      <c r="BJ20" s="130">
        <f>F20*G20</f>
      </c>
      <c r="BK20" s="130"/>
      <c r="BL20" s="130" t="n">
        <v>18</v>
      </c>
      <c r="BW20" s="130" t="n">
        <v>21</v>
      </c>
      <c r="BX20" s="14" t="s">
        <v>143</v>
      </c>
    </row>
    <row r="21">
      <c r="A21" s="9" t="s">
        <v>144</v>
      </c>
      <c r="B21" s="10" t="s">
        <v>145</v>
      </c>
      <c r="C21" s="14" t="s">
        <v>146</v>
      </c>
      <c r="D21" s="10"/>
      <c r="E21" s="10" t="s">
        <v>147</v>
      </c>
      <c r="F21" s="130" t="n">
        <v>13</v>
      </c>
      <c r="G21" s="130" t="n">
        <v>0</v>
      </c>
      <c r="H21" s="130">
        <f>F21*AO21</f>
      </c>
      <c r="I21" s="130">
        <f>F21*AP21</f>
      </c>
      <c r="J21" s="130">
        <f>F21*G21</f>
      </c>
      <c r="K21" s="131" t="s">
        <v>4</v>
      </c>
      <c r="Z21" s="130">
        <f>IF(AQ21="5",BJ21,0)</f>
      </c>
      <c r="AB21" s="130">
        <f>IF(AQ21="1",BH21,0)</f>
      </c>
      <c r="AC21" s="130">
        <f>IF(AQ21="1",BI21,0)</f>
      </c>
      <c r="AD21" s="130">
        <f>IF(AQ21="7",BH21,0)</f>
      </c>
      <c r="AE21" s="130">
        <f>IF(AQ21="7",BI21,0)</f>
      </c>
      <c r="AF21" s="130">
        <f>IF(AQ21="2",BH21,0)</f>
      </c>
      <c r="AG21" s="130">
        <f>IF(AQ21="2",BI21,0)</f>
      </c>
      <c r="AH21" s="130">
        <f>IF(AQ21="0",BJ21,0)</f>
      </c>
      <c r="AI21" s="108" t="s">
        <v>115</v>
      </c>
      <c r="AJ21" s="130">
        <f>IF(AN21=0,J21,0)</f>
      </c>
      <c r="AK21" s="130">
        <f>IF(AN21=12,J21,0)</f>
      </c>
      <c r="AL21" s="130">
        <f>IF(AN21=21,J21,0)</f>
      </c>
      <c r="AN21" s="130" t="n">
        <v>21</v>
      </c>
      <c r="AO21" s="130">
        <f>G21*0</f>
      </c>
      <c r="AP21" s="130">
        <f>G21*(1-0)</f>
      </c>
      <c r="AQ21" s="132" t="s">
        <v>116</v>
      </c>
      <c r="AV21" s="130">
        <f>AW21+AX21</f>
      </c>
      <c r="AW21" s="130">
        <f>F21*AO21</f>
      </c>
      <c r="AX21" s="130">
        <f>F21*AP21</f>
      </c>
      <c r="AY21" s="132" t="s">
        <v>130</v>
      </c>
      <c r="AZ21" s="132" t="s">
        <v>121</v>
      </c>
      <c r="BA21" s="108" t="s">
        <v>122</v>
      </c>
      <c r="BC21" s="130">
        <f>AW21+AX21</f>
      </c>
      <c r="BD21" s="130">
        <f>G21/(100-BE21)*100</f>
      </c>
      <c r="BE21" s="130" t="n">
        <v>0</v>
      </c>
      <c r="BF21" s="130">
        <f>21</f>
      </c>
      <c r="BH21" s="130">
        <f>F21*AO21</f>
      </c>
      <c r="BI21" s="130">
        <f>F21*AP21</f>
      </c>
      <c r="BJ21" s="130">
        <f>F21*G21</f>
      </c>
      <c r="BK21" s="130"/>
      <c r="BL21" s="130" t="n">
        <v>18</v>
      </c>
      <c r="BW21" s="130" t="n">
        <v>21</v>
      </c>
      <c r="BX21" s="14" t="s">
        <v>146</v>
      </c>
    </row>
    <row r="22">
      <c r="A22" s="9" t="s">
        <v>148</v>
      </c>
      <c r="B22" s="10" t="s">
        <v>149</v>
      </c>
      <c r="C22" s="14" t="s">
        <v>150</v>
      </c>
      <c r="D22" s="10"/>
      <c r="E22" s="10" t="s">
        <v>128</v>
      </c>
      <c r="F22" s="130" t="n">
        <v>13</v>
      </c>
      <c r="G22" s="130" t="n">
        <v>0</v>
      </c>
      <c r="H22" s="130">
        <f>F22*AO22</f>
      </c>
      <c r="I22" s="130">
        <f>F22*AP22</f>
      </c>
      <c r="J22" s="130">
        <f>F22*G22</f>
      </c>
      <c r="K22" s="131" t="s">
        <v>129</v>
      </c>
      <c r="Z22" s="130">
        <f>IF(AQ22="5",BJ22,0)</f>
      </c>
      <c r="AB22" s="130">
        <f>IF(AQ22="1",BH22,0)</f>
      </c>
      <c r="AC22" s="130">
        <f>IF(AQ22="1",BI22,0)</f>
      </c>
      <c r="AD22" s="130">
        <f>IF(AQ22="7",BH22,0)</f>
      </c>
      <c r="AE22" s="130">
        <f>IF(AQ22="7",BI22,0)</f>
      </c>
      <c r="AF22" s="130">
        <f>IF(AQ22="2",BH22,0)</f>
      </c>
      <c r="AG22" s="130">
        <f>IF(AQ22="2",BI22,0)</f>
      </c>
      <c r="AH22" s="130">
        <f>IF(AQ22="0",BJ22,0)</f>
      </c>
      <c r="AI22" s="108" t="s">
        <v>115</v>
      </c>
      <c r="AJ22" s="130">
        <f>IF(AN22=0,J22,0)</f>
      </c>
      <c r="AK22" s="130">
        <f>IF(AN22=12,J22,0)</f>
      </c>
      <c r="AL22" s="130">
        <f>IF(AN22=21,J22,0)</f>
      </c>
      <c r="AN22" s="130" t="n">
        <v>21</v>
      </c>
      <c r="AO22" s="130">
        <f>G22*0.175847277</f>
      </c>
      <c r="AP22" s="130">
        <f>G22*(1-0.175847277)</f>
      </c>
      <c r="AQ22" s="132" t="s">
        <v>116</v>
      </c>
      <c r="AV22" s="130">
        <f>AW22+AX22</f>
      </c>
      <c r="AW22" s="130">
        <f>F22*AO22</f>
      </c>
      <c r="AX22" s="130">
        <f>F22*AP22</f>
      </c>
      <c r="AY22" s="132" t="s">
        <v>130</v>
      </c>
      <c r="AZ22" s="132" t="s">
        <v>121</v>
      </c>
      <c r="BA22" s="108" t="s">
        <v>122</v>
      </c>
      <c r="BC22" s="130">
        <f>AW22+AX22</f>
      </c>
      <c r="BD22" s="130">
        <f>G22/(100-BE22)*100</f>
      </c>
      <c r="BE22" s="130" t="n">
        <v>0</v>
      </c>
      <c r="BF22" s="130">
        <f>22</f>
      </c>
      <c r="BH22" s="130">
        <f>F22*AO22</f>
      </c>
      <c r="BI22" s="130">
        <f>F22*AP22</f>
      </c>
      <c r="BJ22" s="130">
        <f>F22*G22</f>
      </c>
      <c r="BK22" s="130"/>
      <c r="BL22" s="130" t="n">
        <v>18</v>
      </c>
      <c r="BW22" s="130" t="n">
        <v>21</v>
      </c>
      <c r="BX22" s="14" t="s">
        <v>150</v>
      </c>
    </row>
    <row r="23">
      <c r="A23" s="9" t="s">
        <v>151</v>
      </c>
      <c r="B23" s="10" t="s">
        <v>152</v>
      </c>
      <c r="C23" s="14" t="s">
        <v>153</v>
      </c>
      <c r="D23" s="10"/>
      <c r="E23" s="10" t="s">
        <v>147</v>
      </c>
      <c r="F23" s="130" t="n">
        <v>13</v>
      </c>
      <c r="G23" s="130" t="n">
        <v>0</v>
      </c>
      <c r="H23" s="130">
        <f>F23*AO23</f>
      </c>
      <c r="I23" s="130">
        <f>F23*AP23</f>
      </c>
      <c r="J23" s="130">
        <f>F23*G23</f>
      </c>
      <c r="K23" s="131" t="s">
        <v>4</v>
      </c>
      <c r="Z23" s="130">
        <f>IF(AQ23="5",BJ23,0)</f>
      </c>
      <c r="AB23" s="130">
        <f>IF(AQ23="1",BH23,0)</f>
      </c>
      <c r="AC23" s="130">
        <f>IF(AQ23="1",BI23,0)</f>
      </c>
      <c r="AD23" s="130">
        <f>IF(AQ23="7",BH23,0)</f>
      </c>
      <c r="AE23" s="130">
        <f>IF(AQ23="7",BI23,0)</f>
      </c>
      <c r="AF23" s="130">
        <f>IF(AQ23="2",BH23,0)</f>
      </c>
      <c r="AG23" s="130">
        <f>IF(AQ23="2",BI23,0)</f>
      </c>
      <c r="AH23" s="130">
        <f>IF(AQ23="0",BJ23,0)</f>
      </c>
      <c r="AI23" s="108" t="s">
        <v>115</v>
      </c>
      <c r="AJ23" s="130">
        <f>IF(AN23=0,J23,0)</f>
      </c>
      <c r="AK23" s="130">
        <f>IF(AN23=12,J23,0)</f>
      </c>
      <c r="AL23" s="130">
        <f>IF(AN23=21,J23,0)</f>
      </c>
      <c r="AN23" s="130" t="n">
        <v>21</v>
      </c>
      <c r="AO23" s="130">
        <f>G23*0</f>
      </c>
      <c r="AP23" s="130">
        <f>G23*(1-0)</f>
      </c>
      <c r="AQ23" s="132" t="s">
        <v>116</v>
      </c>
      <c r="AV23" s="130">
        <f>AW23+AX23</f>
      </c>
      <c r="AW23" s="130">
        <f>F23*AO23</f>
      </c>
      <c r="AX23" s="130">
        <f>F23*AP23</f>
      </c>
      <c r="AY23" s="132" t="s">
        <v>130</v>
      </c>
      <c r="AZ23" s="132" t="s">
        <v>121</v>
      </c>
      <c r="BA23" s="108" t="s">
        <v>122</v>
      </c>
      <c r="BC23" s="130">
        <f>AW23+AX23</f>
      </c>
      <c r="BD23" s="130">
        <f>G23/(100-BE23)*100</f>
      </c>
      <c r="BE23" s="130" t="n">
        <v>0</v>
      </c>
      <c r="BF23" s="130">
        <f>23</f>
      </c>
      <c r="BH23" s="130">
        <f>F23*AO23</f>
      </c>
      <c r="BI23" s="130">
        <f>F23*AP23</f>
      </c>
      <c r="BJ23" s="130">
        <f>F23*G23</f>
      </c>
      <c r="BK23" s="130"/>
      <c r="BL23" s="130" t="n">
        <v>18</v>
      </c>
      <c r="BW23" s="130" t="n">
        <v>21</v>
      </c>
      <c r="BX23" s="14" t="s">
        <v>153</v>
      </c>
    </row>
    <row r="24">
      <c r="A24" s="9" t="s">
        <v>154</v>
      </c>
      <c r="B24" s="10" t="s">
        <v>155</v>
      </c>
      <c r="C24" s="14" t="s">
        <v>156</v>
      </c>
      <c r="D24" s="10"/>
      <c r="E24" s="10" t="s">
        <v>134</v>
      </c>
      <c r="F24" s="130" t="n">
        <v>1.3</v>
      </c>
      <c r="G24" s="130" t="n">
        <v>0</v>
      </c>
      <c r="H24" s="130">
        <f>F24*AO24</f>
      </c>
      <c r="I24" s="130">
        <f>F24*AP24</f>
      </c>
      <c r="J24" s="130">
        <f>F24*G24</f>
      </c>
      <c r="K24" s="131" t="s">
        <v>129</v>
      </c>
      <c r="Z24" s="130">
        <f>IF(AQ24="5",BJ24,0)</f>
      </c>
      <c r="AB24" s="130">
        <f>IF(AQ24="1",BH24,0)</f>
      </c>
      <c r="AC24" s="130">
        <f>IF(AQ24="1",BI24,0)</f>
      </c>
      <c r="AD24" s="130">
        <f>IF(AQ24="7",BH24,0)</f>
      </c>
      <c r="AE24" s="130">
        <f>IF(AQ24="7",BI24,0)</f>
      </c>
      <c r="AF24" s="130">
        <f>IF(AQ24="2",BH24,0)</f>
      </c>
      <c r="AG24" s="130">
        <f>IF(AQ24="2",BI24,0)</f>
      </c>
      <c r="AH24" s="130">
        <f>IF(AQ24="0",BJ24,0)</f>
      </c>
      <c r="AI24" s="108" t="s">
        <v>115</v>
      </c>
      <c r="AJ24" s="130">
        <f>IF(AN24=0,J24,0)</f>
      </c>
      <c r="AK24" s="130">
        <f>IF(AN24=12,J24,0)</f>
      </c>
      <c r="AL24" s="130">
        <f>IF(AN24=21,J24,0)</f>
      </c>
      <c r="AN24" s="130" t="n">
        <v>21</v>
      </c>
      <c r="AO24" s="130">
        <f>G24*0</f>
      </c>
      <c r="AP24" s="130">
        <f>G24*(1-0)</f>
      </c>
      <c r="AQ24" s="132" t="s">
        <v>116</v>
      </c>
      <c r="AV24" s="130">
        <f>AW24+AX24</f>
      </c>
      <c r="AW24" s="130">
        <f>F24*AO24</f>
      </c>
      <c r="AX24" s="130">
        <f>F24*AP24</f>
      </c>
      <c r="AY24" s="132" t="s">
        <v>130</v>
      </c>
      <c r="AZ24" s="132" t="s">
        <v>121</v>
      </c>
      <c r="BA24" s="108" t="s">
        <v>122</v>
      </c>
      <c r="BC24" s="130">
        <f>AW24+AX24</f>
      </c>
      <c r="BD24" s="130">
        <f>G24/(100-BE24)*100</f>
      </c>
      <c r="BE24" s="130" t="n">
        <v>0</v>
      </c>
      <c r="BF24" s="130">
        <f>24</f>
      </c>
      <c r="BH24" s="130">
        <f>F24*AO24</f>
      </c>
      <c r="BI24" s="130">
        <f>F24*AP24</f>
      </c>
      <c r="BJ24" s="130">
        <f>F24*G24</f>
      </c>
      <c r="BK24" s="130"/>
      <c r="BL24" s="130" t="n">
        <v>18</v>
      </c>
      <c r="BW24" s="130" t="n">
        <v>21</v>
      </c>
      <c r="BX24" s="14" t="s">
        <v>156</v>
      </c>
    </row>
    <row r="25">
      <c r="A25" s="125" t="s">
        <v>4</v>
      </c>
      <c r="B25" s="126" t="s">
        <v>157</v>
      </c>
      <c r="C25" s="127" t="s">
        <v>158</v>
      </c>
      <c r="D25" s="126"/>
      <c r="E25" s="128" t="s">
        <v>76</v>
      </c>
      <c r="F25" s="128" t="s">
        <v>76</v>
      </c>
      <c r="G25" s="128" t="s">
        <v>76</v>
      </c>
      <c r="H25" s="94">
        <f>SUM(H26:H26)</f>
      </c>
      <c r="I25" s="94">
        <f>SUM(I26:I26)</f>
      </c>
      <c r="J25" s="94">
        <f>SUM(J26:J26)</f>
      </c>
      <c r="K25" s="129" t="s">
        <v>4</v>
      </c>
      <c r="AI25" s="108" t="s">
        <v>115</v>
      </c>
      <c r="AS25" s="94">
        <f>SUM(AJ26:AJ26)</f>
      </c>
      <c r="AT25" s="94">
        <f>SUM(AK26:AK26)</f>
      </c>
      <c r="AU25" s="94">
        <f>SUM(AL26:AL26)</f>
      </c>
    </row>
    <row r="26">
      <c r="A26" s="9" t="s">
        <v>159</v>
      </c>
      <c r="B26" s="10" t="s">
        <v>160</v>
      </c>
      <c r="C26" s="14" t="s">
        <v>161</v>
      </c>
      <c r="D26" s="10"/>
      <c r="E26" s="10" t="s">
        <v>162</v>
      </c>
      <c r="F26" s="130" t="n">
        <v>3.1</v>
      </c>
      <c r="G26" s="130" t="n">
        <v>0</v>
      </c>
      <c r="H26" s="130">
        <f>F26*AO26</f>
      </c>
      <c r="I26" s="130">
        <f>F26*AP26</f>
      </c>
      <c r="J26" s="130">
        <f>F26*G26</f>
      </c>
      <c r="K26" s="131" t="s">
        <v>129</v>
      </c>
      <c r="Z26" s="130">
        <f>IF(AQ26="5",BJ26,0)</f>
      </c>
      <c r="AB26" s="130">
        <f>IF(AQ26="1",BH26,0)</f>
      </c>
      <c r="AC26" s="130">
        <f>IF(AQ26="1",BI26,0)</f>
      </c>
      <c r="AD26" s="130">
        <f>IF(AQ26="7",BH26,0)</f>
      </c>
      <c r="AE26" s="130">
        <f>IF(AQ26="7",BI26,0)</f>
      </c>
      <c r="AF26" s="130">
        <f>IF(AQ26="2",BH26,0)</f>
      </c>
      <c r="AG26" s="130">
        <f>IF(AQ26="2",BI26,0)</f>
      </c>
      <c r="AH26" s="130">
        <f>IF(AQ26="0",BJ26,0)</f>
      </c>
      <c r="AI26" s="108" t="s">
        <v>115</v>
      </c>
      <c r="AJ26" s="130">
        <f>IF(AN26=0,J26,0)</f>
      </c>
      <c r="AK26" s="130">
        <f>IF(AN26=12,J26,0)</f>
      </c>
      <c r="AL26" s="130">
        <f>IF(AN26=21,J26,0)</f>
      </c>
      <c r="AN26" s="130" t="n">
        <v>21</v>
      </c>
      <c r="AO26" s="130">
        <f>G26*0</f>
      </c>
      <c r="AP26" s="130">
        <f>G26*(1-0)</f>
      </c>
      <c r="AQ26" s="132" t="s">
        <v>138</v>
      </c>
      <c r="AV26" s="130">
        <f>AW26+AX26</f>
      </c>
      <c r="AW26" s="130">
        <f>F26*AO26</f>
      </c>
      <c r="AX26" s="130">
        <f>F26*AP26</f>
      </c>
      <c r="AY26" s="132" t="s">
        <v>163</v>
      </c>
      <c r="AZ26" s="132" t="s">
        <v>164</v>
      </c>
      <c r="BA26" s="108" t="s">
        <v>122</v>
      </c>
      <c r="BC26" s="130">
        <f>AW26+AX26</f>
      </c>
      <c r="BD26" s="130">
        <f>G26/(100-BE26)*100</f>
      </c>
      <c r="BE26" s="130" t="n">
        <v>0</v>
      </c>
      <c r="BF26" s="130">
        <f>26</f>
      </c>
      <c r="BH26" s="130">
        <f>F26*AO26</f>
      </c>
      <c r="BI26" s="130">
        <f>F26*AP26</f>
      </c>
      <c r="BJ26" s="130">
        <f>F26*G26</f>
      </c>
      <c r="BK26" s="130"/>
      <c r="BL26" s="130"/>
      <c r="BW26" s="130" t="n">
        <v>21</v>
      </c>
      <c r="BX26" s="14" t="s">
        <v>161</v>
      </c>
    </row>
    <row r="27">
      <c r="A27" s="125" t="s">
        <v>4</v>
      </c>
      <c r="B27" s="126" t="s">
        <v>165</v>
      </c>
      <c r="C27" s="127" t="s">
        <v>40</v>
      </c>
      <c r="D27" s="126"/>
      <c r="E27" s="128" t="s">
        <v>76</v>
      </c>
      <c r="F27" s="128" t="s">
        <v>76</v>
      </c>
      <c r="G27" s="128" t="s">
        <v>76</v>
      </c>
      <c r="H27" s="94">
        <f>SUM(H28:H37)</f>
      </c>
      <c r="I27" s="94">
        <f>SUM(I28:I37)</f>
      </c>
      <c r="J27" s="94">
        <f>SUM(J28:J37)</f>
      </c>
      <c r="K27" s="129" t="s">
        <v>4</v>
      </c>
      <c r="AI27" s="108" t="s">
        <v>115</v>
      </c>
      <c r="AS27" s="94">
        <f>SUM(AJ28:AJ37)</f>
      </c>
      <c r="AT27" s="94">
        <f>SUM(AK28:AK37)</f>
      </c>
      <c r="AU27" s="94">
        <f>SUM(AL28:AL37)</f>
      </c>
    </row>
    <row r="28">
      <c r="A28" s="9" t="s">
        <v>166</v>
      </c>
      <c r="B28" s="10" t="s">
        <v>167</v>
      </c>
      <c r="C28" s="14" t="s">
        <v>168</v>
      </c>
      <c r="D28" s="10"/>
      <c r="E28" s="10" t="s">
        <v>147</v>
      </c>
      <c r="F28" s="130" t="n">
        <v>156</v>
      </c>
      <c r="G28" s="130" t="n">
        <v>0</v>
      </c>
      <c r="H28" s="130">
        <f>F28*AO28</f>
      </c>
      <c r="I28" s="130">
        <f>F28*AP28</f>
      </c>
      <c r="J28" s="130">
        <f>F28*G28</f>
      </c>
      <c r="K28" s="131" t="s">
        <v>4</v>
      </c>
      <c r="Z28" s="130">
        <f>IF(AQ28="5",BJ28,0)</f>
      </c>
      <c r="AB28" s="130">
        <f>IF(AQ28="1",BH28,0)</f>
      </c>
      <c r="AC28" s="130">
        <f>IF(AQ28="1",BI28,0)</f>
      </c>
      <c r="AD28" s="130">
        <f>IF(AQ28="7",BH28,0)</f>
      </c>
      <c r="AE28" s="130">
        <f>IF(AQ28="7",BI28,0)</f>
      </c>
      <c r="AF28" s="130">
        <f>IF(AQ28="2",BH28,0)</f>
      </c>
      <c r="AG28" s="130">
        <f>IF(AQ28="2",BI28,0)</f>
      </c>
      <c r="AH28" s="130">
        <f>IF(AQ28="0",BJ28,0)</f>
      </c>
      <c r="AI28" s="108" t="s">
        <v>115</v>
      </c>
      <c r="AJ28" s="130">
        <f>IF(AN28=0,J28,0)</f>
      </c>
      <c r="AK28" s="130">
        <f>IF(AN28=12,J28,0)</f>
      </c>
      <c r="AL28" s="130">
        <f>IF(AN28=21,J28,0)</f>
      </c>
      <c r="AN28" s="130" t="n">
        <v>21</v>
      </c>
      <c r="AO28" s="130">
        <f>G28*1</f>
      </c>
      <c r="AP28" s="130">
        <f>G28*(1-1)</f>
      </c>
      <c r="AQ28" s="132" t="s">
        <v>169</v>
      </c>
      <c r="AV28" s="130">
        <f>AW28+AX28</f>
      </c>
      <c r="AW28" s="130">
        <f>F28*AO28</f>
      </c>
      <c r="AX28" s="130">
        <f>F28*AP28</f>
      </c>
      <c r="AY28" s="132" t="s">
        <v>170</v>
      </c>
      <c r="AZ28" s="132" t="s">
        <v>171</v>
      </c>
      <c r="BA28" s="108" t="s">
        <v>122</v>
      </c>
      <c r="BC28" s="130">
        <f>AW28+AX28</f>
      </c>
      <c r="BD28" s="130">
        <f>G28/(100-BE28)*100</f>
      </c>
      <c r="BE28" s="130" t="n">
        <v>0</v>
      </c>
      <c r="BF28" s="130">
        <f>28</f>
      </c>
      <c r="BH28" s="130">
        <f>F28*AO28</f>
      </c>
      <c r="BI28" s="130">
        <f>F28*AP28</f>
      </c>
      <c r="BJ28" s="130">
        <f>F28*G28</f>
      </c>
      <c r="BK28" s="130"/>
      <c r="BL28" s="130"/>
      <c r="BW28" s="130" t="n">
        <v>21</v>
      </c>
      <c r="BX28" s="14" t="s">
        <v>168</v>
      </c>
    </row>
    <row r="29">
      <c r="A29" s="9" t="s">
        <v>172</v>
      </c>
      <c r="B29" s="10" t="s">
        <v>173</v>
      </c>
      <c r="C29" s="14" t="s">
        <v>174</v>
      </c>
      <c r="D29" s="10"/>
      <c r="E29" s="10" t="s">
        <v>147</v>
      </c>
      <c r="F29" s="130" t="n">
        <v>13</v>
      </c>
      <c r="G29" s="130" t="n">
        <v>0</v>
      </c>
      <c r="H29" s="130">
        <f>F29*AO29</f>
      </c>
      <c r="I29" s="130">
        <f>F29*AP29</f>
      </c>
      <c r="J29" s="130">
        <f>F29*G29</f>
      </c>
      <c r="K29" s="131" t="s">
        <v>4</v>
      </c>
      <c r="Z29" s="130">
        <f>IF(AQ29="5",BJ29,0)</f>
      </c>
      <c r="AB29" s="130">
        <f>IF(AQ29="1",BH29,0)</f>
      </c>
      <c r="AC29" s="130">
        <f>IF(AQ29="1",BI29,0)</f>
      </c>
      <c r="AD29" s="130">
        <f>IF(AQ29="7",BH29,0)</f>
      </c>
      <c r="AE29" s="130">
        <f>IF(AQ29="7",BI29,0)</f>
      </c>
      <c r="AF29" s="130">
        <f>IF(AQ29="2",BH29,0)</f>
      </c>
      <c r="AG29" s="130">
        <f>IF(AQ29="2",BI29,0)</f>
      </c>
      <c r="AH29" s="130">
        <f>IF(AQ29="0",BJ29,0)</f>
      </c>
      <c r="AI29" s="108" t="s">
        <v>115</v>
      </c>
      <c r="AJ29" s="130">
        <f>IF(AN29=0,J29,0)</f>
      </c>
      <c r="AK29" s="130">
        <f>IF(AN29=12,J29,0)</f>
      </c>
      <c r="AL29" s="130">
        <f>IF(AN29=21,J29,0)</f>
      </c>
      <c r="AN29" s="130" t="n">
        <v>21</v>
      </c>
      <c r="AO29" s="130">
        <f>G29*1</f>
      </c>
      <c r="AP29" s="130">
        <f>G29*(1-1)</f>
      </c>
      <c r="AQ29" s="132" t="s">
        <v>169</v>
      </c>
      <c r="AV29" s="130">
        <f>AW29+AX29</f>
      </c>
      <c r="AW29" s="130">
        <f>F29*AO29</f>
      </c>
      <c r="AX29" s="130">
        <f>F29*AP29</f>
      </c>
      <c r="AY29" s="132" t="s">
        <v>170</v>
      </c>
      <c r="AZ29" s="132" t="s">
        <v>171</v>
      </c>
      <c r="BA29" s="108" t="s">
        <v>122</v>
      </c>
      <c r="BC29" s="130">
        <f>AW29+AX29</f>
      </c>
      <c r="BD29" s="130">
        <f>G29/(100-BE29)*100</f>
      </c>
      <c r="BE29" s="130" t="n">
        <v>0</v>
      </c>
      <c r="BF29" s="130">
        <f>29</f>
      </c>
      <c r="BH29" s="130">
        <f>F29*AO29</f>
      </c>
      <c r="BI29" s="130">
        <f>F29*AP29</f>
      </c>
      <c r="BJ29" s="130">
        <f>F29*G29</f>
      </c>
      <c r="BK29" s="130"/>
      <c r="BL29" s="130"/>
      <c r="BW29" s="130" t="n">
        <v>21</v>
      </c>
      <c r="BX29" s="14" t="s">
        <v>174</v>
      </c>
    </row>
    <row r="30">
      <c r="A30" s="9" t="s">
        <v>175</v>
      </c>
      <c r="B30" s="10" t="s">
        <v>176</v>
      </c>
      <c r="C30" s="14" t="s">
        <v>177</v>
      </c>
      <c r="D30" s="10"/>
      <c r="E30" s="10" t="s">
        <v>134</v>
      </c>
      <c r="F30" s="130" t="n">
        <v>0.5</v>
      </c>
      <c r="G30" s="130" t="n">
        <v>0</v>
      </c>
      <c r="H30" s="130">
        <f>F30*AO30</f>
      </c>
      <c r="I30" s="130">
        <f>F30*AP30</f>
      </c>
      <c r="J30" s="130">
        <f>F30*G30</f>
      </c>
      <c r="K30" s="131" t="s">
        <v>129</v>
      </c>
      <c r="Z30" s="130">
        <f>IF(AQ30="5",BJ30,0)</f>
      </c>
      <c r="AB30" s="130">
        <f>IF(AQ30="1",BH30,0)</f>
      </c>
      <c r="AC30" s="130">
        <f>IF(AQ30="1",BI30,0)</f>
      </c>
      <c r="AD30" s="130">
        <f>IF(AQ30="7",BH30,0)</f>
      </c>
      <c r="AE30" s="130">
        <f>IF(AQ30="7",BI30,0)</f>
      </c>
      <c r="AF30" s="130">
        <f>IF(AQ30="2",BH30,0)</f>
      </c>
      <c r="AG30" s="130">
        <f>IF(AQ30="2",BI30,0)</f>
      </c>
      <c r="AH30" s="130">
        <f>IF(AQ30="0",BJ30,0)</f>
      </c>
      <c r="AI30" s="108" t="s">
        <v>115</v>
      </c>
      <c r="AJ30" s="130">
        <f>IF(AN30=0,J30,0)</f>
      </c>
      <c r="AK30" s="130">
        <f>IF(AN30=12,J30,0)</f>
      </c>
      <c r="AL30" s="130">
        <f>IF(AN30=21,J30,0)</f>
      </c>
      <c r="AN30" s="130" t="n">
        <v>21</v>
      </c>
      <c r="AO30" s="130">
        <f>G30*1</f>
      </c>
      <c r="AP30" s="130">
        <f>G30*(1-1)</f>
      </c>
      <c r="AQ30" s="132" t="s">
        <v>169</v>
      </c>
      <c r="AV30" s="130">
        <f>AW30+AX30</f>
      </c>
      <c r="AW30" s="130">
        <f>F30*AO30</f>
      </c>
      <c r="AX30" s="130">
        <f>F30*AP30</f>
      </c>
      <c r="AY30" s="132" t="s">
        <v>170</v>
      </c>
      <c r="AZ30" s="132" t="s">
        <v>171</v>
      </c>
      <c r="BA30" s="108" t="s">
        <v>122</v>
      </c>
      <c r="BC30" s="130">
        <f>AW30+AX30</f>
      </c>
      <c r="BD30" s="130">
        <f>G30/(100-BE30)*100</f>
      </c>
      <c r="BE30" s="130" t="n">
        <v>0</v>
      </c>
      <c r="BF30" s="130">
        <f>30</f>
      </c>
      <c r="BH30" s="130">
        <f>F30*AO30</f>
      </c>
      <c r="BI30" s="130">
        <f>F30*AP30</f>
      </c>
      <c r="BJ30" s="130">
        <f>F30*G30</f>
      </c>
      <c r="BK30" s="130"/>
      <c r="BL30" s="130"/>
      <c r="BW30" s="130" t="n">
        <v>21</v>
      </c>
      <c r="BX30" s="14" t="s">
        <v>177</v>
      </c>
    </row>
    <row r="31">
      <c r="A31" s="9" t="s">
        <v>178</v>
      </c>
      <c r="B31" s="10" t="s">
        <v>179</v>
      </c>
      <c r="C31" s="14" t="s">
        <v>180</v>
      </c>
      <c r="D31" s="10"/>
      <c r="E31" s="10" t="s">
        <v>134</v>
      </c>
      <c r="F31" s="130" t="n">
        <v>1.3</v>
      </c>
      <c r="G31" s="130" t="n">
        <v>0</v>
      </c>
      <c r="H31" s="130">
        <f>F31*AO31</f>
      </c>
      <c r="I31" s="130">
        <f>F31*AP31</f>
      </c>
      <c r="J31" s="130">
        <f>F31*G31</f>
      </c>
      <c r="K31" s="131" t="s">
        <v>129</v>
      </c>
      <c r="Z31" s="130">
        <f>IF(AQ31="5",BJ31,0)</f>
      </c>
      <c r="AB31" s="130">
        <f>IF(AQ31="1",BH31,0)</f>
      </c>
      <c r="AC31" s="130">
        <f>IF(AQ31="1",BI31,0)</f>
      </c>
      <c r="AD31" s="130">
        <f>IF(AQ31="7",BH31,0)</f>
      </c>
      <c r="AE31" s="130">
        <f>IF(AQ31="7",BI31,0)</f>
      </c>
      <c r="AF31" s="130">
        <f>IF(AQ31="2",BH31,0)</f>
      </c>
      <c r="AG31" s="130">
        <f>IF(AQ31="2",BI31,0)</f>
      </c>
      <c r="AH31" s="130">
        <f>IF(AQ31="0",BJ31,0)</f>
      </c>
      <c r="AI31" s="108" t="s">
        <v>115</v>
      </c>
      <c r="AJ31" s="130">
        <f>IF(AN31=0,J31,0)</f>
      </c>
      <c r="AK31" s="130">
        <f>IF(AN31=12,J31,0)</f>
      </c>
      <c r="AL31" s="130">
        <f>IF(AN31=21,J31,0)</f>
      </c>
      <c r="AN31" s="130" t="n">
        <v>21</v>
      </c>
      <c r="AO31" s="130">
        <f>G31*1</f>
      </c>
      <c r="AP31" s="130">
        <f>G31*(1-1)</f>
      </c>
      <c r="AQ31" s="132" t="s">
        <v>169</v>
      </c>
      <c r="AV31" s="130">
        <f>AW31+AX31</f>
      </c>
      <c r="AW31" s="130">
        <f>F31*AO31</f>
      </c>
      <c r="AX31" s="130">
        <f>F31*AP31</f>
      </c>
      <c r="AY31" s="132" t="s">
        <v>170</v>
      </c>
      <c r="AZ31" s="132" t="s">
        <v>171</v>
      </c>
      <c r="BA31" s="108" t="s">
        <v>122</v>
      </c>
      <c r="BC31" s="130">
        <f>AW31+AX31</f>
      </c>
      <c r="BD31" s="130">
        <f>G31/(100-BE31)*100</f>
      </c>
      <c r="BE31" s="130" t="n">
        <v>0</v>
      </c>
      <c r="BF31" s="130">
        <f>31</f>
      </c>
      <c r="BH31" s="130">
        <f>F31*AO31</f>
      </c>
      <c r="BI31" s="130">
        <f>F31*AP31</f>
      </c>
      <c r="BJ31" s="130">
        <f>F31*G31</f>
      </c>
      <c r="BK31" s="130"/>
      <c r="BL31" s="130"/>
      <c r="BW31" s="130" t="n">
        <v>21</v>
      </c>
      <c r="BX31" s="14" t="s">
        <v>180</v>
      </c>
    </row>
    <row r="32">
      <c r="A32" s="9" t="s">
        <v>181</v>
      </c>
      <c r="B32" s="10" t="s">
        <v>182</v>
      </c>
      <c r="C32" s="14" t="s">
        <v>183</v>
      </c>
      <c r="D32" s="10"/>
      <c r="E32" s="10" t="s">
        <v>147</v>
      </c>
      <c r="F32" s="130" t="n">
        <v>13</v>
      </c>
      <c r="G32" s="130" t="n">
        <v>0</v>
      </c>
      <c r="H32" s="130">
        <f>F32*AO32</f>
      </c>
      <c r="I32" s="130">
        <f>F32*AP32</f>
      </c>
      <c r="J32" s="130">
        <f>F32*G32</f>
      </c>
      <c r="K32" s="131" t="s">
        <v>4</v>
      </c>
      <c r="Z32" s="130">
        <f>IF(AQ32="5",BJ32,0)</f>
      </c>
      <c r="AB32" s="130">
        <f>IF(AQ32="1",BH32,0)</f>
      </c>
      <c r="AC32" s="130">
        <f>IF(AQ32="1",BI32,0)</f>
      </c>
      <c r="AD32" s="130">
        <f>IF(AQ32="7",BH32,0)</f>
      </c>
      <c r="AE32" s="130">
        <f>IF(AQ32="7",BI32,0)</f>
      </c>
      <c r="AF32" s="130">
        <f>IF(AQ32="2",BH32,0)</f>
      </c>
      <c r="AG32" s="130">
        <f>IF(AQ32="2",BI32,0)</f>
      </c>
      <c r="AH32" s="130">
        <f>IF(AQ32="0",BJ32,0)</f>
      </c>
      <c r="AI32" s="108" t="s">
        <v>115</v>
      </c>
      <c r="AJ32" s="130">
        <f>IF(AN32=0,J32,0)</f>
      </c>
      <c r="AK32" s="130">
        <f>IF(AN32=12,J32,0)</f>
      </c>
      <c r="AL32" s="130">
        <f>IF(AN32=21,J32,0)</f>
      </c>
      <c r="AN32" s="130" t="n">
        <v>21</v>
      </c>
      <c r="AO32" s="130">
        <f>G32*1</f>
      </c>
      <c r="AP32" s="130">
        <f>G32*(1-1)</f>
      </c>
      <c r="AQ32" s="132" t="s">
        <v>169</v>
      </c>
      <c r="AV32" s="130">
        <f>AW32+AX32</f>
      </c>
      <c r="AW32" s="130">
        <f>F32*AO32</f>
      </c>
      <c r="AX32" s="130">
        <f>F32*AP32</f>
      </c>
      <c r="AY32" s="132" t="s">
        <v>170</v>
      </c>
      <c r="AZ32" s="132" t="s">
        <v>171</v>
      </c>
      <c r="BA32" s="108" t="s">
        <v>122</v>
      </c>
      <c r="BC32" s="130">
        <f>AW32+AX32</f>
      </c>
      <c r="BD32" s="130">
        <f>G32/(100-BE32)*100</f>
      </c>
      <c r="BE32" s="130" t="n">
        <v>0</v>
      </c>
      <c r="BF32" s="130">
        <f>32</f>
      </c>
      <c r="BH32" s="130">
        <f>F32*AO32</f>
      </c>
      <c r="BI32" s="130">
        <f>F32*AP32</f>
      </c>
      <c r="BJ32" s="130">
        <f>F32*G32</f>
      </c>
      <c r="BK32" s="130"/>
      <c r="BL32" s="130"/>
      <c r="BW32" s="130" t="n">
        <v>21</v>
      </c>
      <c r="BX32" s="14" t="s">
        <v>183</v>
      </c>
    </row>
    <row r="33">
      <c r="A33" s="9" t="s">
        <v>184</v>
      </c>
      <c r="B33" s="10" t="s">
        <v>185</v>
      </c>
      <c r="C33" s="14" t="s">
        <v>186</v>
      </c>
      <c r="D33" s="10"/>
      <c r="E33" s="10" t="s">
        <v>147</v>
      </c>
      <c r="F33" s="130" t="n">
        <v>39</v>
      </c>
      <c r="G33" s="130" t="n">
        <v>0</v>
      </c>
      <c r="H33" s="130">
        <f>F33*AO33</f>
      </c>
      <c r="I33" s="130">
        <f>F33*AP33</f>
      </c>
      <c r="J33" s="130">
        <f>F33*G33</f>
      </c>
      <c r="K33" s="131" t="s">
        <v>4</v>
      </c>
      <c r="Z33" s="130">
        <f>IF(AQ33="5",BJ33,0)</f>
      </c>
      <c r="AB33" s="130">
        <f>IF(AQ33="1",BH33,0)</f>
      </c>
      <c r="AC33" s="130">
        <f>IF(AQ33="1",BI33,0)</f>
      </c>
      <c r="AD33" s="130">
        <f>IF(AQ33="7",BH33,0)</f>
      </c>
      <c r="AE33" s="130">
        <f>IF(AQ33="7",BI33,0)</f>
      </c>
      <c r="AF33" s="130">
        <f>IF(AQ33="2",BH33,0)</f>
      </c>
      <c r="AG33" s="130">
        <f>IF(AQ33="2",BI33,0)</f>
      </c>
      <c r="AH33" s="130">
        <f>IF(AQ33="0",BJ33,0)</f>
      </c>
      <c r="AI33" s="108" t="s">
        <v>115</v>
      </c>
      <c r="AJ33" s="130">
        <f>IF(AN33=0,J33,0)</f>
      </c>
      <c r="AK33" s="130">
        <f>IF(AN33=12,J33,0)</f>
      </c>
      <c r="AL33" s="130">
        <f>IF(AN33=21,J33,0)</f>
      </c>
      <c r="AN33" s="130" t="n">
        <v>21</v>
      </c>
      <c r="AO33" s="130">
        <f>G33*1</f>
      </c>
      <c r="AP33" s="130">
        <f>G33*(1-1)</f>
      </c>
      <c r="AQ33" s="132" t="s">
        <v>169</v>
      </c>
      <c r="AV33" s="130">
        <f>AW33+AX33</f>
      </c>
      <c r="AW33" s="130">
        <f>F33*AO33</f>
      </c>
      <c r="AX33" s="130">
        <f>F33*AP33</f>
      </c>
      <c r="AY33" s="132" t="s">
        <v>170</v>
      </c>
      <c r="AZ33" s="132" t="s">
        <v>171</v>
      </c>
      <c r="BA33" s="108" t="s">
        <v>122</v>
      </c>
      <c r="BC33" s="130">
        <f>AW33+AX33</f>
      </c>
      <c r="BD33" s="130">
        <f>G33/(100-BE33)*100</f>
      </c>
      <c r="BE33" s="130" t="n">
        <v>0</v>
      </c>
      <c r="BF33" s="130">
        <f>33</f>
      </c>
      <c r="BH33" s="130">
        <f>F33*AO33</f>
      </c>
      <c r="BI33" s="130">
        <f>F33*AP33</f>
      </c>
      <c r="BJ33" s="130">
        <f>F33*G33</f>
      </c>
      <c r="BK33" s="130"/>
      <c r="BL33" s="130"/>
      <c r="BW33" s="130" t="n">
        <v>21</v>
      </c>
      <c r="BX33" s="14" t="s">
        <v>186</v>
      </c>
    </row>
    <row r="34">
      <c r="A34" s="9" t="s">
        <v>123</v>
      </c>
      <c r="B34" s="10" t="s">
        <v>187</v>
      </c>
      <c r="C34" s="14" t="s">
        <v>188</v>
      </c>
      <c r="D34" s="10"/>
      <c r="E34" s="10" t="s">
        <v>147</v>
      </c>
      <c r="F34" s="130" t="n">
        <v>39</v>
      </c>
      <c r="G34" s="130" t="n">
        <v>0</v>
      </c>
      <c r="H34" s="130">
        <f>F34*AO34</f>
      </c>
      <c r="I34" s="130">
        <f>F34*AP34</f>
      </c>
      <c r="J34" s="130">
        <f>F34*G34</f>
      </c>
      <c r="K34" s="131" t="s">
        <v>4</v>
      </c>
      <c r="Z34" s="130">
        <f>IF(AQ34="5",BJ34,0)</f>
      </c>
      <c r="AB34" s="130">
        <f>IF(AQ34="1",BH34,0)</f>
      </c>
      <c r="AC34" s="130">
        <f>IF(AQ34="1",BI34,0)</f>
      </c>
      <c r="AD34" s="130">
        <f>IF(AQ34="7",BH34,0)</f>
      </c>
      <c r="AE34" s="130">
        <f>IF(AQ34="7",BI34,0)</f>
      </c>
      <c r="AF34" s="130">
        <f>IF(AQ34="2",BH34,0)</f>
      </c>
      <c r="AG34" s="130">
        <f>IF(AQ34="2",BI34,0)</f>
      </c>
      <c r="AH34" s="130">
        <f>IF(AQ34="0",BJ34,0)</f>
      </c>
      <c r="AI34" s="108" t="s">
        <v>115</v>
      </c>
      <c r="AJ34" s="130">
        <f>IF(AN34=0,J34,0)</f>
      </c>
      <c r="AK34" s="130">
        <f>IF(AN34=12,J34,0)</f>
      </c>
      <c r="AL34" s="130">
        <f>IF(AN34=21,J34,0)</f>
      </c>
      <c r="AN34" s="130" t="n">
        <v>21</v>
      </c>
      <c r="AO34" s="130">
        <f>G34*1</f>
      </c>
      <c r="AP34" s="130">
        <f>G34*(1-1)</f>
      </c>
      <c r="AQ34" s="132" t="s">
        <v>169</v>
      </c>
      <c r="AV34" s="130">
        <f>AW34+AX34</f>
      </c>
      <c r="AW34" s="130">
        <f>F34*AO34</f>
      </c>
      <c r="AX34" s="130">
        <f>F34*AP34</f>
      </c>
      <c r="AY34" s="132" t="s">
        <v>170</v>
      </c>
      <c r="AZ34" s="132" t="s">
        <v>171</v>
      </c>
      <c r="BA34" s="108" t="s">
        <v>122</v>
      </c>
      <c r="BC34" s="130">
        <f>AW34+AX34</f>
      </c>
      <c r="BD34" s="130">
        <f>G34/(100-BE34)*100</f>
      </c>
      <c r="BE34" s="130" t="n">
        <v>0</v>
      </c>
      <c r="BF34" s="130">
        <f>34</f>
      </c>
      <c r="BH34" s="130">
        <f>F34*AO34</f>
      </c>
      <c r="BI34" s="130">
        <f>F34*AP34</f>
      </c>
      <c r="BJ34" s="130">
        <f>F34*G34</f>
      </c>
      <c r="BK34" s="130"/>
      <c r="BL34" s="130"/>
      <c r="BW34" s="130" t="n">
        <v>21</v>
      </c>
      <c r="BX34" s="14" t="s">
        <v>188</v>
      </c>
    </row>
    <row r="35">
      <c r="A35" s="9" t="s">
        <v>189</v>
      </c>
      <c r="B35" s="10" t="s">
        <v>190</v>
      </c>
      <c r="C35" s="14" t="s">
        <v>191</v>
      </c>
      <c r="D35" s="10"/>
      <c r="E35" s="10" t="s">
        <v>147</v>
      </c>
      <c r="F35" s="130" t="n">
        <v>39</v>
      </c>
      <c r="G35" s="130" t="n">
        <v>0</v>
      </c>
      <c r="H35" s="130">
        <f>F35*AO35</f>
      </c>
      <c r="I35" s="130">
        <f>F35*AP35</f>
      </c>
      <c r="J35" s="130">
        <f>F35*G35</f>
      </c>
      <c r="K35" s="131" t="s">
        <v>4</v>
      </c>
      <c r="Z35" s="130">
        <f>IF(AQ35="5",BJ35,0)</f>
      </c>
      <c r="AB35" s="130">
        <f>IF(AQ35="1",BH35,0)</f>
      </c>
      <c r="AC35" s="130">
        <f>IF(AQ35="1",BI35,0)</f>
      </c>
      <c r="AD35" s="130">
        <f>IF(AQ35="7",BH35,0)</f>
      </c>
      <c r="AE35" s="130">
        <f>IF(AQ35="7",BI35,0)</f>
      </c>
      <c r="AF35" s="130">
        <f>IF(AQ35="2",BH35,0)</f>
      </c>
      <c r="AG35" s="130">
        <f>IF(AQ35="2",BI35,0)</f>
      </c>
      <c r="AH35" s="130">
        <f>IF(AQ35="0",BJ35,0)</f>
      </c>
      <c r="AI35" s="108" t="s">
        <v>115</v>
      </c>
      <c r="AJ35" s="130">
        <f>IF(AN35=0,J35,0)</f>
      </c>
      <c r="AK35" s="130">
        <f>IF(AN35=12,J35,0)</f>
      </c>
      <c r="AL35" s="130">
        <f>IF(AN35=21,J35,0)</f>
      </c>
      <c r="AN35" s="130" t="n">
        <v>21</v>
      </c>
      <c r="AO35" s="130">
        <f>G35*1</f>
      </c>
      <c r="AP35" s="130">
        <f>G35*(1-1)</f>
      </c>
      <c r="AQ35" s="132" t="s">
        <v>169</v>
      </c>
      <c r="AV35" s="130">
        <f>AW35+AX35</f>
      </c>
      <c r="AW35" s="130">
        <f>F35*AO35</f>
      </c>
      <c r="AX35" s="130">
        <f>F35*AP35</f>
      </c>
      <c r="AY35" s="132" t="s">
        <v>170</v>
      </c>
      <c r="AZ35" s="132" t="s">
        <v>171</v>
      </c>
      <c r="BA35" s="108" t="s">
        <v>122</v>
      </c>
      <c r="BC35" s="130">
        <f>AW35+AX35</f>
      </c>
      <c r="BD35" s="130">
        <f>G35/(100-BE35)*100</f>
      </c>
      <c r="BE35" s="130" t="n">
        <v>0</v>
      </c>
      <c r="BF35" s="130">
        <f>35</f>
      </c>
      <c r="BH35" s="130">
        <f>F35*AO35</f>
      </c>
      <c r="BI35" s="130">
        <f>F35*AP35</f>
      </c>
      <c r="BJ35" s="130">
        <f>F35*G35</f>
      </c>
      <c r="BK35" s="130"/>
      <c r="BL35" s="130"/>
      <c r="BW35" s="130" t="n">
        <v>21</v>
      </c>
      <c r="BX35" s="14" t="s">
        <v>191</v>
      </c>
    </row>
    <row r="36" ht="24.75">
      <c r="A36" s="9" t="s">
        <v>192</v>
      </c>
      <c r="B36" s="10" t="s">
        <v>193</v>
      </c>
      <c r="C36" s="14" t="s">
        <v>194</v>
      </c>
      <c r="D36" s="10"/>
      <c r="E36" s="10" t="s">
        <v>195</v>
      </c>
      <c r="F36" s="130" t="n">
        <v>6.5</v>
      </c>
      <c r="G36" s="130" t="n">
        <v>0</v>
      </c>
      <c r="H36" s="130">
        <f>F36*AO36</f>
      </c>
      <c r="I36" s="130">
        <f>F36*AP36</f>
      </c>
      <c r="J36" s="130">
        <f>F36*G36</f>
      </c>
      <c r="K36" s="131" t="s">
        <v>4</v>
      </c>
      <c r="Z36" s="130">
        <f>IF(AQ36="5",BJ36,0)</f>
      </c>
      <c r="AB36" s="130">
        <f>IF(AQ36="1",BH36,0)</f>
      </c>
      <c r="AC36" s="130">
        <f>IF(AQ36="1",BI36,0)</f>
      </c>
      <c r="AD36" s="130">
        <f>IF(AQ36="7",BH36,0)</f>
      </c>
      <c r="AE36" s="130">
        <f>IF(AQ36="7",BI36,0)</f>
      </c>
      <c r="AF36" s="130">
        <f>IF(AQ36="2",BH36,0)</f>
      </c>
      <c r="AG36" s="130">
        <f>IF(AQ36="2",BI36,0)</f>
      </c>
      <c r="AH36" s="130">
        <f>IF(AQ36="0",BJ36,0)</f>
      </c>
      <c r="AI36" s="108" t="s">
        <v>115</v>
      </c>
      <c r="AJ36" s="130">
        <f>IF(AN36=0,J36,0)</f>
      </c>
      <c r="AK36" s="130">
        <f>IF(AN36=12,J36,0)</f>
      </c>
      <c r="AL36" s="130">
        <f>IF(AN36=21,J36,0)</f>
      </c>
      <c r="AN36" s="130" t="n">
        <v>21</v>
      </c>
      <c r="AO36" s="130">
        <f>G36*1</f>
      </c>
      <c r="AP36" s="130">
        <f>G36*(1-1)</f>
      </c>
      <c r="AQ36" s="132" t="s">
        <v>169</v>
      </c>
      <c r="AV36" s="130">
        <f>AW36+AX36</f>
      </c>
      <c r="AW36" s="130">
        <f>F36*AO36</f>
      </c>
      <c r="AX36" s="130">
        <f>F36*AP36</f>
      </c>
      <c r="AY36" s="132" t="s">
        <v>170</v>
      </c>
      <c r="AZ36" s="132" t="s">
        <v>171</v>
      </c>
      <c r="BA36" s="108" t="s">
        <v>122</v>
      </c>
      <c r="BC36" s="130">
        <f>AW36+AX36</f>
      </c>
      <c r="BD36" s="130">
        <f>G36/(100-BE36)*100</f>
      </c>
      <c r="BE36" s="130" t="n">
        <v>0</v>
      </c>
      <c r="BF36" s="130">
        <f>36</f>
      </c>
      <c r="BH36" s="130">
        <f>F36*AO36</f>
      </c>
      <c r="BI36" s="130">
        <f>F36*AP36</f>
      </c>
      <c r="BJ36" s="130">
        <f>F36*G36</f>
      </c>
      <c r="BK36" s="130"/>
      <c r="BL36" s="130"/>
      <c r="BW36" s="130" t="n">
        <v>21</v>
      </c>
      <c r="BX36" s="14" t="s">
        <v>194</v>
      </c>
    </row>
    <row r="37">
      <c r="A37" s="9" t="s">
        <v>196</v>
      </c>
      <c r="B37" s="10" t="s">
        <v>197</v>
      </c>
      <c r="C37" s="14" t="s">
        <v>198</v>
      </c>
      <c r="D37" s="10"/>
      <c r="E37" s="10" t="s">
        <v>134</v>
      </c>
      <c r="F37" s="130" t="n">
        <v>1.3</v>
      </c>
      <c r="G37" s="130" t="n">
        <v>0</v>
      </c>
      <c r="H37" s="130">
        <f>F37*AO37</f>
      </c>
      <c r="I37" s="130">
        <f>F37*AP37</f>
      </c>
      <c r="J37" s="130">
        <f>F37*G37</f>
      </c>
      <c r="K37" s="131" t="s">
        <v>129</v>
      </c>
      <c r="Z37" s="130">
        <f>IF(AQ37="5",BJ37,0)</f>
      </c>
      <c r="AB37" s="130">
        <f>IF(AQ37="1",BH37,0)</f>
      </c>
      <c r="AC37" s="130">
        <f>IF(AQ37="1",BI37,0)</f>
      </c>
      <c r="AD37" s="130">
        <f>IF(AQ37="7",BH37,0)</f>
      </c>
      <c r="AE37" s="130">
        <f>IF(AQ37="7",BI37,0)</f>
      </c>
      <c r="AF37" s="130">
        <f>IF(AQ37="2",BH37,0)</f>
      </c>
      <c r="AG37" s="130">
        <f>IF(AQ37="2",BI37,0)</f>
      </c>
      <c r="AH37" s="130">
        <f>IF(AQ37="0",BJ37,0)</f>
      </c>
      <c r="AI37" s="108" t="s">
        <v>115</v>
      </c>
      <c r="AJ37" s="130">
        <f>IF(AN37=0,J37,0)</f>
      </c>
      <c r="AK37" s="130">
        <f>IF(AN37=12,J37,0)</f>
      </c>
      <c r="AL37" s="130">
        <f>IF(AN37=21,J37,0)</f>
      </c>
      <c r="AN37" s="130" t="n">
        <v>21</v>
      </c>
      <c r="AO37" s="130">
        <f>G37*1</f>
      </c>
      <c r="AP37" s="130">
        <f>G37*(1-1)</f>
      </c>
      <c r="AQ37" s="132" t="s">
        <v>169</v>
      </c>
      <c r="AV37" s="130">
        <f>AW37+AX37</f>
      </c>
      <c r="AW37" s="130">
        <f>F37*AO37</f>
      </c>
      <c r="AX37" s="130">
        <f>F37*AP37</f>
      </c>
      <c r="AY37" s="132" t="s">
        <v>170</v>
      </c>
      <c r="AZ37" s="132" t="s">
        <v>171</v>
      </c>
      <c r="BA37" s="108" t="s">
        <v>122</v>
      </c>
      <c r="BC37" s="130">
        <f>AW37+AX37</f>
      </c>
      <c r="BD37" s="130">
        <f>G37/(100-BE37)*100</f>
      </c>
      <c r="BE37" s="130" t="n">
        <v>0</v>
      </c>
      <c r="BF37" s="130">
        <f>37</f>
      </c>
      <c r="BH37" s="130">
        <f>F37*AO37</f>
      </c>
      <c r="BI37" s="130">
        <f>F37*AP37</f>
      </c>
      <c r="BJ37" s="130">
        <f>F37*G37</f>
      </c>
      <c r="BK37" s="130"/>
      <c r="BL37" s="130"/>
      <c r="BW37" s="130" t="n">
        <v>21</v>
      </c>
      <c r="BX37" s="14" t="s">
        <v>198</v>
      </c>
    </row>
    <row r="38">
      <c r="A38" s="133" t="s">
        <v>4</v>
      </c>
      <c r="B38" s="134" t="s">
        <v>4</v>
      </c>
      <c r="C38" s="135" t="s">
        <v>199</v>
      </c>
      <c r="D38" s="134"/>
      <c r="E38" s="136" t="s">
        <v>76</v>
      </c>
      <c r="F38" s="136" t="s">
        <v>76</v>
      </c>
      <c r="G38" s="136" t="s">
        <v>76</v>
      </c>
      <c r="H38" s="137">
        <f>H39+H41+H43+H51+H53</f>
      </c>
      <c r="I38" s="137">
        <f>I39+I41+I43+I51+I53</f>
      </c>
      <c r="J38" s="137">
        <f>J39+J41+J43+J51+J53</f>
      </c>
      <c r="K38" s="138" t="s">
        <v>4</v>
      </c>
    </row>
    <row r="39">
      <c r="A39" s="125" t="s">
        <v>4</v>
      </c>
      <c r="B39" s="126" t="s">
        <v>159</v>
      </c>
      <c r="C39" s="127" t="s">
        <v>200</v>
      </c>
      <c r="D39" s="126"/>
      <c r="E39" s="128" t="s">
        <v>76</v>
      </c>
      <c r="F39" s="128" t="s">
        <v>76</v>
      </c>
      <c r="G39" s="128" t="s">
        <v>76</v>
      </c>
      <c r="H39" s="94">
        <f>SUM(H40:H40)</f>
      </c>
      <c r="I39" s="94">
        <f>SUM(I40:I40)</f>
      </c>
      <c r="J39" s="94">
        <f>SUM(J40:J40)</f>
      </c>
      <c r="K39" s="129" t="s">
        <v>4</v>
      </c>
      <c r="AI39" s="108" t="s">
        <v>201</v>
      </c>
      <c r="AS39" s="94">
        <f>SUM(AJ40:AJ40)</f>
      </c>
      <c r="AT39" s="94">
        <f>SUM(AK40:AK40)</f>
      </c>
      <c r="AU39" s="94">
        <f>SUM(AL40:AL40)</f>
      </c>
    </row>
    <row r="40">
      <c r="A40" s="9" t="s">
        <v>202</v>
      </c>
      <c r="B40" s="10" t="s">
        <v>203</v>
      </c>
      <c r="C40" s="14" t="s">
        <v>204</v>
      </c>
      <c r="D40" s="10"/>
      <c r="E40" s="10" t="s">
        <v>205</v>
      </c>
      <c r="F40" s="130" t="n">
        <v>142</v>
      </c>
      <c r="G40" s="130" t="n">
        <v>0</v>
      </c>
      <c r="H40" s="130">
        <f>F40*AO40</f>
      </c>
      <c r="I40" s="130">
        <f>F40*AP40</f>
      </c>
      <c r="J40" s="130">
        <f>F40*G40</f>
      </c>
      <c r="K40" s="131" t="s">
        <v>129</v>
      </c>
      <c r="Z40" s="130">
        <f>IF(AQ40="5",BJ40,0)</f>
      </c>
      <c r="AB40" s="130">
        <f>IF(AQ40="1",BH40,0)</f>
      </c>
      <c r="AC40" s="130">
        <f>IF(AQ40="1",BI40,0)</f>
      </c>
      <c r="AD40" s="130">
        <f>IF(AQ40="7",BH40,0)</f>
      </c>
      <c r="AE40" s="130">
        <f>IF(AQ40="7",BI40,0)</f>
      </c>
      <c r="AF40" s="130">
        <f>IF(AQ40="2",BH40,0)</f>
      </c>
      <c r="AG40" s="130">
        <f>IF(AQ40="2",BI40,0)</f>
      </c>
      <c r="AH40" s="130">
        <f>IF(AQ40="0",BJ40,0)</f>
      </c>
      <c r="AI40" s="108" t="s">
        <v>201</v>
      </c>
      <c r="AJ40" s="130">
        <f>IF(AN40=0,J40,0)</f>
      </c>
      <c r="AK40" s="130">
        <f>IF(AN40=12,J40,0)</f>
      </c>
      <c r="AL40" s="130">
        <f>IF(AN40=21,J40,0)</f>
      </c>
      <c r="AN40" s="130" t="n">
        <v>21</v>
      </c>
      <c r="AO40" s="130">
        <f>G40*0</f>
      </c>
      <c r="AP40" s="130">
        <f>G40*(1-0)</f>
      </c>
      <c r="AQ40" s="132" t="s">
        <v>116</v>
      </c>
      <c r="AV40" s="130">
        <f>AW40+AX40</f>
      </c>
      <c r="AW40" s="130">
        <f>F40*AO40</f>
      </c>
      <c r="AX40" s="130">
        <f>F40*AP40</f>
      </c>
      <c r="AY40" s="132" t="s">
        <v>206</v>
      </c>
      <c r="AZ40" s="132" t="s">
        <v>207</v>
      </c>
      <c r="BA40" s="108" t="s">
        <v>208</v>
      </c>
      <c r="BC40" s="130">
        <f>AW40+AX40</f>
      </c>
      <c r="BD40" s="130">
        <f>G40/(100-BE40)*100</f>
      </c>
      <c r="BE40" s="130" t="n">
        <v>0</v>
      </c>
      <c r="BF40" s="130">
        <f>40</f>
      </c>
      <c r="BH40" s="130">
        <f>F40*AO40</f>
      </c>
      <c r="BI40" s="130">
        <f>F40*AP40</f>
      </c>
      <c r="BJ40" s="130">
        <f>F40*G40</f>
      </c>
      <c r="BK40" s="130"/>
      <c r="BL40" s="130" t="n">
        <v>11</v>
      </c>
      <c r="BW40" s="130" t="n">
        <v>21</v>
      </c>
      <c r="BX40" s="14" t="s">
        <v>204</v>
      </c>
    </row>
    <row r="41">
      <c r="A41" s="125" t="s">
        <v>4</v>
      </c>
      <c r="B41" s="126" t="s">
        <v>181</v>
      </c>
      <c r="C41" s="127" t="s">
        <v>209</v>
      </c>
      <c r="D41" s="126"/>
      <c r="E41" s="128" t="s">
        <v>76</v>
      </c>
      <c r="F41" s="128" t="s">
        <v>76</v>
      </c>
      <c r="G41" s="128" t="s">
        <v>76</v>
      </c>
      <c r="H41" s="94">
        <f>SUM(H42:H42)</f>
      </c>
      <c r="I41" s="94">
        <f>SUM(I42:I42)</f>
      </c>
      <c r="J41" s="94">
        <f>SUM(J42:J42)</f>
      </c>
      <c r="K41" s="129" t="s">
        <v>4</v>
      </c>
      <c r="AI41" s="108" t="s">
        <v>201</v>
      </c>
      <c r="AS41" s="94">
        <f>SUM(AJ42:AJ42)</f>
      </c>
      <c r="AT41" s="94">
        <f>SUM(AK42:AK42)</f>
      </c>
      <c r="AU41" s="94">
        <f>SUM(AL42:AL42)</f>
      </c>
    </row>
    <row r="42">
      <c r="A42" s="9" t="s">
        <v>210</v>
      </c>
      <c r="B42" s="10" t="s">
        <v>211</v>
      </c>
      <c r="C42" s="14" t="s">
        <v>212</v>
      </c>
      <c r="D42" s="10"/>
      <c r="E42" s="10" t="s">
        <v>134</v>
      </c>
      <c r="F42" s="130" t="n">
        <v>7.1</v>
      </c>
      <c r="G42" s="130" t="n">
        <v>0</v>
      </c>
      <c r="H42" s="130">
        <f>F42*AO42</f>
      </c>
      <c r="I42" s="130">
        <f>F42*AP42</f>
      </c>
      <c r="J42" s="130">
        <f>F42*G42</f>
      </c>
      <c r="K42" s="131" t="s">
        <v>129</v>
      </c>
      <c r="Z42" s="130">
        <f>IF(AQ42="5",BJ42,0)</f>
      </c>
      <c r="AB42" s="130">
        <f>IF(AQ42="1",BH42,0)</f>
      </c>
      <c r="AC42" s="130">
        <f>IF(AQ42="1",BI42,0)</f>
      </c>
      <c r="AD42" s="130">
        <f>IF(AQ42="7",BH42,0)</f>
      </c>
      <c r="AE42" s="130">
        <f>IF(AQ42="7",BI42,0)</f>
      </c>
      <c r="AF42" s="130">
        <f>IF(AQ42="2",BH42,0)</f>
      </c>
      <c r="AG42" s="130">
        <f>IF(AQ42="2",BI42,0)</f>
      </c>
      <c r="AH42" s="130">
        <f>IF(AQ42="0",BJ42,0)</f>
      </c>
      <c r="AI42" s="108" t="s">
        <v>201</v>
      </c>
      <c r="AJ42" s="130">
        <f>IF(AN42=0,J42,0)</f>
      </c>
      <c r="AK42" s="130">
        <f>IF(AN42=12,J42,0)</f>
      </c>
      <c r="AL42" s="130">
        <f>IF(AN42=21,J42,0)</f>
      </c>
      <c r="AN42" s="130" t="n">
        <v>21</v>
      </c>
      <c r="AO42" s="130">
        <f>G42*0</f>
      </c>
      <c r="AP42" s="130">
        <f>G42*(1-0)</f>
      </c>
      <c r="AQ42" s="132" t="s">
        <v>116</v>
      </c>
      <c r="AV42" s="130">
        <f>AW42+AX42</f>
      </c>
      <c r="AW42" s="130">
        <f>F42*AO42</f>
      </c>
      <c r="AX42" s="130">
        <f>F42*AP42</f>
      </c>
      <c r="AY42" s="132" t="s">
        <v>213</v>
      </c>
      <c r="AZ42" s="132" t="s">
        <v>207</v>
      </c>
      <c r="BA42" s="108" t="s">
        <v>208</v>
      </c>
      <c r="BC42" s="130">
        <f>AW42+AX42</f>
      </c>
      <c r="BD42" s="130">
        <f>G42/(100-BE42)*100</f>
      </c>
      <c r="BE42" s="130" t="n">
        <v>0</v>
      </c>
      <c r="BF42" s="130">
        <f>42</f>
      </c>
      <c r="BH42" s="130">
        <f>F42*AO42</f>
      </c>
      <c r="BI42" s="130">
        <f>F42*AP42</f>
      </c>
      <c r="BJ42" s="130">
        <f>F42*G42</f>
      </c>
      <c r="BK42" s="130"/>
      <c r="BL42" s="130" t="n">
        <v>16</v>
      </c>
      <c r="BW42" s="130" t="n">
        <v>21</v>
      </c>
      <c r="BX42" s="14" t="s">
        <v>212</v>
      </c>
    </row>
    <row r="43">
      <c r="A43" s="125" t="s">
        <v>4</v>
      </c>
      <c r="B43" s="126" t="s">
        <v>123</v>
      </c>
      <c r="C43" s="127" t="s">
        <v>124</v>
      </c>
      <c r="D43" s="126"/>
      <c r="E43" s="128" t="s">
        <v>76</v>
      </c>
      <c r="F43" s="128" t="s">
        <v>76</v>
      </c>
      <c r="G43" s="128" t="s">
        <v>76</v>
      </c>
      <c r="H43" s="94">
        <f>SUM(H44:H50)</f>
      </c>
      <c r="I43" s="94">
        <f>SUM(I44:I50)</f>
      </c>
      <c r="J43" s="94">
        <f>SUM(J44:J50)</f>
      </c>
      <c r="K43" s="129" t="s">
        <v>4</v>
      </c>
      <c r="AI43" s="108" t="s">
        <v>201</v>
      </c>
      <c r="AS43" s="94">
        <f>SUM(AJ44:AJ50)</f>
      </c>
      <c r="AT43" s="94">
        <f>SUM(AK44:AK50)</f>
      </c>
      <c r="AU43" s="94">
        <f>SUM(AL44:AL50)</f>
      </c>
    </row>
    <row r="44">
      <c r="A44" s="9" t="s">
        <v>214</v>
      </c>
      <c r="B44" s="10" t="s">
        <v>215</v>
      </c>
      <c r="C44" s="14" t="s">
        <v>216</v>
      </c>
      <c r="D44" s="10"/>
      <c r="E44" s="10" t="s">
        <v>205</v>
      </c>
      <c r="F44" s="130" t="n">
        <v>142</v>
      </c>
      <c r="G44" s="130" t="n">
        <v>0</v>
      </c>
      <c r="H44" s="130">
        <f>F44*AO44</f>
      </c>
      <c r="I44" s="130">
        <f>F44*AP44</f>
      </c>
      <c r="J44" s="130">
        <f>F44*G44</f>
      </c>
      <c r="K44" s="131" t="s">
        <v>129</v>
      </c>
      <c r="Z44" s="130">
        <f>IF(AQ44="5",BJ44,0)</f>
      </c>
      <c r="AB44" s="130">
        <f>IF(AQ44="1",BH44,0)</f>
      </c>
      <c r="AC44" s="130">
        <f>IF(AQ44="1",BI44,0)</f>
      </c>
      <c r="AD44" s="130">
        <f>IF(AQ44="7",BH44,0)</f>
      </c>
      <c r="AE44" s="130">
        <f>IF(AQ44="7",BI44,0)</f>
      </c>
      <c r="AF44" s="130">
        <f>IF(AQ44="2",BH44,0)</f>
      </c>
      <c r="AG44" s="130">
        <f>IF(AQ44="2",BI44,0)</f>
      </c>
      <c r="AH44" s="130">
        <f>IF(AQ44="0",BJ44,0)</f>
      </c>
      <c r="AI44" s="108" t="s">
        <v>201</v>
      </c>
      <c r="AJ44" s="130">
        <f>IF(AN44=0,J44,0)</f>
      </c>
      <c r="AK44" s="130">
        <f>IF(AN44=12,J44,0)</f>
      </c>
      <c r="AL44" s="130">
        <f>IF(AN44=21,J44,0)</f>
      </c>
      <c r="AN44" s="130" t="n">
        <v>21</v>
      </c>
      <c r="AO44" s="130">
        <f>G44*0</f>
      </c>
      <c r="AP44" s="130">
        <f>G44*(1-0)</f>
      </c>
      <c r="AQ44" s="132" t="s">
        <v>116</v>
      </c>
      <c r="AV44" s="130">
        <f>AW44+AX44</f>
      </c>
      <c r="AW44" s="130">
        <f>F44*AO44</f>
      </c>
      <c r="AX44" s="130">
        <f>F44*AP44</f>
      </c>
      <c r="AY44" s="132" t="s">
        <v>130</v>
      </c>
      <c r="AZ44" s="132" t="s">
        <v>207</v>
      </c>
      <c r="BA44" s="108" t="s">
        <v>208</v>
      </c>
      <c r="BC44" s="130">
        <f>AW44+AX44</f>
      </c>
      <c r="BD44" s="130">
        <f>G44/(100-BE44)*100</f>
      </c>
      <c r="BE44" s="130" t="n">
        <v>0</v>
      </c>
      <c r="BF44" s="130">
        <f>44</f>
      </c>
      <c r="BH44" s="130">
        <f>F44*AO44</f>
      </c>
      <c r="BI44" s="130">
        <f>F44*AP44</f>
      </c>
      <c r="BJ44" s="130">
        <f>F44*G44</f>
      </c>
      <c r="BK44" s="130"/>
      <c r="BL44" s="130" t="n">
        <v>18</v>
      </c>
      <c r="BW44" s="130" t="n">
        <v>21</v>
      </c>
      <c r="BX44" s="14" t="s">
        <v>216</v>
      </c>
    </row>
    <row r="45">
      <c r="A45" s="9" t="s">
        <v>217</v>
      </c>
      <c r="B45" s="10" t="s">
        <v>218</v>
      </c>
      <c r="C45" s="14" t="s">
        <v>219</v>
      </c>
      <c r="D45" s="10"/>
      <c r="E45" s="10" t="s">
        <v>128</v>
      </c>
      <c r="F45" s="130" t="n">
        <v>426</v>
      </c>
      <c r="G45" s="130" t="n">
        <v>0</v>
      </c>
      <c r="H45" s="130">
        <f>F45*AO45</f>
      </c>
      <c r="I45" s="130">
        <f>F45*AP45</f>
      </c>
      <c r="J45" s="130">
        <f>F45*G45</f>
      </c>
      <c r="K45" s="131" t="s">
        <v>129</v>
      </c>
      <c r="Z45" s="130">
        <f>IF(AQ45="5",BJ45,0)</f>
      </c>
      <c r="AB45" s="130">
        <f>IF(AQ45="1",BH45,0)</f>
      </c>
      <c r="AC45" s="130">
        <f>IF(AQ45="1",BI45,0)</f>
      </c>
      <c r="AD45" s="130">
        <f>IF(AQ45="7",BH45,0)</f>
      </c>
      <c r="AE45" s="130">
        <f>IF(AQ45="7",BI45,0)</f>
      </c>
      <c r="AF45" s="130">
        <f>IF(AQ45="2",BH45,0)</f>
      </c>
      <c r="AG45" s="130">
        <f>IF(AQ45="2",BI45,0)</f>
      </c>
      <c r="AH45" s="130">
        <f>IF(AQ45="0",BJ45,0)</f>
      </c>
      <c r="AI45" s="108" t="s">
        <v>201</v>
      </c>
      <c r="AJ45" s="130">
        <f>IF(AN45=0,J45,0)</f>
      </c>
      <c r="AK45" s="130">
        <f>IF(AN45=12,J45,0)</f>
      </c>
      <c r="AL45" s="130">
        <f>IF(AN45=21,J45,0)</f>
      </c>
      <c r="AN45" s="130" t="n">
        <v>21</v>
      </c>
      <c r="AO45" s="130">
        <f>G45*0</f>
      </c>
      <c r="AP45" s="130">
        <f>G45*(1-0)</f>
      </c>
      <c r="AQ45" s="132" t="s">
        <v>116</v>
      </c>
      <c r="AV45" s="130">
        <f>AW45+AX45</f>
      </c>
      <c r="AW45" s="130">
        <f>F45*AO45</f>
      </c>
      <c r="AX45" s="130">
        <f>F45*AP45</f>
      </c>
      <c r="AY45" s="132" t="s">
        <v>130</v>
      </c>
      <c r="AZ45" s="132" t="s">
        <v>207</v>
      </c>
      <c r="BA45" s="108" t="s">
        <v>208</v>
      </c>
      <c r="BC45" s="130">
        <f>AW45+AX45</f>
      </c>
      <c r="BD45" s="130">
        <f>G45/(100-BE45)*100</f>
      </c>
      <c r="BE45" s="130" t="n">
        <v>0</v>
      </c>
      <c r="BF45" s="130">
        <f>45</f>
      </c>
      <c r="BH45" s="130">
        <f>F45*AO45</f>
      </c>
      <c r="BI45" s="130">
        <f>F45*AP45</f>
      </c>
      <c r="BJ45" s="130">
        <f>F45*G45</f>
      </c>
      <c r="BK45" s="130"/>
      <c r="BL45" s="130" t="n">
        <v>18</v>
      </c>
      <c r="BW45" s="130" t="n">
        <v>21</v>
      </c>
      <c r="BX45" s="14" t="s">
        <v>219</v>
      </c>
    </row>
    <row r="46">
      <c r="A46" s="9" t="s">
        <v>220</v>
      </c>
      <c r="B46" s="10" t="s">
        <v>132</v>
      </c>
      <c r="C46" s="14" t="s">
        <v>221</v>
      </c>
      <c r="D46" s="10"/>
      <c r="E46" s="10" t="s">
        <v>134</v>
      </c>
      <c r="F46" s="130" t="n">
        <v>1</v>
      </c>
      <c r="G46" s="130" t="n">
        <v>0</v>
      </c>
      <c r="H46" s="130">
        <f>F46*AO46</f>
      </c>
      <c r="I46" s="130">
        <f>F46*AP46</f>
      </c>
      <c r="J46" s="130">
        <f>F46*G46</f>
      </c>
      <c r="K46" s="131" t="s">
        <v>4</v>
      </c>
      <c r="Z46" s="130">
        <f>IF(AQ46="5",BJ46,0)</f>
      </c>
      <c r="AB46" s="130">
        <f>IF(AQ46="1",BH46,0)</f>
      </c>
      <c r="AC46" s="130">
        <f>IF(AQ46="1",BI46,0)</f>
      </c>
      <c r="AD46" s="130">
        <f>IF(AQ46="7",BH46,0)</f>
      </c>
      <c r="AE46" s="130">
        <f>IF(AQ46="7",BI46,0)</f>
      </c>
      <c r="AF46" s="130">
        <f>IF(AQ46="2",BH46,0)</f>
      </c>
      <c r="AG46" s="130">
        <f>IF(AQ46="2",BI46,0)</f>
      </c>
      <c r="AH46" s="130">
        <f>IF(AQ46="0",BJ46,0)</f>
      </c>
      <c r="AI46" s="108" t="s">
        <v>201</v>
      </c>
      <c r="AJ46" s="130">
        <f>IF(AN46=0,J46,0)</f>
      </c>
      <c r="AK46" s="130">
        <f>IF(AN46=12,J46,0)</f>
      </c>
      <c r="AL46" s="130">
        <f>IF(AN46=21,J46,0)</f>
      </c>
      <c r="AN46" s="130" t="n">
        <v>21</v>
      </c>
      <c r="AO46" s="130">
        <f>G46*0</f>
      </c>
      <c r="AP46" s="130">
        <f>G46*(1-0)</f>
      </c>
      <c r="AQ46" s="132" t="s">
        <v>116</v>
      </c>
      <c r="AV46" s="130">
        <f>AW46+AX46</f>
      </c>
      <c r="AW46" s="130">
        <f>F46*AO46</f>
      </c>
      <c r="AX46" s="130">
        <f>F46*AP46</f>
      </c>
      <c r="AY46" s="132" t="s">
        <v>130</v>
      </c>
      <c r="AZ46" s="132" t="s">
        <v>207</v>
      </c>
      <c r="BA46" s="108" t="s">
        <v>208</v>
      </c>
      <c r="BC46" s="130">
        <f>AW46+AX46</f>
      </c>
      <c r="BD46" s="130">
        <f>G46/(100-BE46)*100</f>
      </c>
      <c r="BE46" s="130" t="n">
        <v>0</v>
      </c>
      <c r="BF46" s="130">
        <f>46</f>
      </c>
      <c r="BH46" s="130">
        <f>F46*AO46</f>
      </c>
      <c r="BI46" s="130">
        <f>F46*AP46</f>
      </c>
      <c r="BJ46" s="130">
        <f>F46*G46</f>
      </c>
      <c r="BK46" s="130"/>
      <c r="BL46" s="130" t="n">
        <v>18</v>
      </c>
      <c r="BW46" s="130" t="n">
        <v>21</v>
      </c>
      <c r="BX46" s="14" t="s">
        <v>221</v>
      </c>
    </row>
    <row r="47">
      <c r="A47" s="9" t="s">
        <v>222</v>
      </c>
      <c r="B47" s="10" t="s">
        <v>136</v>
      </c>
      <c r="C47" s="14" t="s">
        <v>137</v>
      </c>
      <c r="D47" s="10"/>
      <c r="E47" s="10" t="s">
        <v>134</v>
      </c>
      <c r="F47" s="130" t="n">
        <v>1</v>
      </c>
      <c r="G47" s="130" t="n">
        <v>0</v>
      </c>
      <c r="H47" s="130">
        <f>F47*AO47</f>
      </c>
      <c r="I47" s="130">
        <f>F47*AP47</f>
      </c>
      <c r="J47" s="130">
        <f>F47*G47</f>
      </c>
      <c r="K47" s="131" t="s">
        <v>129</v>
      </c>
      <c r="Z47" s="130">
        <f>IF(AQ47="5",BJ47,0)</f>
      </c>
      <c r="AB47" s="130">
        <f>IF(AQ47="1",BH47,0)</f>
      </c>
      <c r="AC47" s="130">
        <f>IF(AQ47="1",BI47,0)</f>
      </c>
      <c r="AD47" s="130">
        <f>IF(AQ47="7",BH47,0)</f>
      </c>
      <c r="AE47" s="130">
        <f>IF(AQ47="7",BI47,0)</f>
      </c>
      <c r="AF47" s="130">
        <f>IF(AQ47="2",BH47,0)</f>
      </c>
      <c r="AG47" s="130">
        <f>IF(AQ47="2",BI47,0)</f>
      </c>
      <c r="AH47" s="130">
        <f>IF(AQ47="0",BJ47,0)</f>
      </c>
      <c r="AI47" s="108" t="s">
        <v>201</v>
      </c>
      <c r="AJ47" s="130">
        <f>IF(AN47=0,J47,0)</f>
      </c>
      <c r="AK47" s="130">
        <f>IF(AN47=12,J47,0)</f>
      </c>
      <c r="AL47" s="130">
        <f>IF(AN47=21,J47,0)</f>
      </c>
      <c r="AN47" s="130" t="n">
        <v>21</v>
      </c>
      <c r="AO47" s="130">
        <f>G47*0</f>
      </c>
      <c r="AP47" s="130">
        <f>G47*(1-0)</f>
      </c>
      <c r="AQ47" s="132" t="s">
        <v>116</v>
      </c>
      <c r="AV47" s="130">
        <f>AW47+AX47</f>
      </c>
      <c r="AW47" s="130">
        <f>F47*AO47</f>
      </c>
      <c r="AX47" s="130">
        <f>F47*AP47</f>
      </c>
      <c r="AY47" s="132" t="s">
        <v>130</v>
      </c>
      <c r="AZ47" s="132" t="s">
        <v>207</v>
      </c>
      <c r="BA47" s="108" t="s">
        <v>208</v>
      </c>
      <c r="BC47" s="130">
        <f>AW47+AX47</f>
      </c>
      <c r="BD47" s="130">
        <f>G47/(100-BE47)*100</f>
      </c>
      <c r="BE47" s="130" t="n">
        <v>0</v>
      </c>
      <c r="BF47" s="130">
        <f>47</f>
      </c>
      <c r="BH47" s="130">
        <f>F47*AO47</f>
      </c>
      <c r="BI47" s="130">
        <f>F47*AP47</f>
      </c>
      <c r="BJ47" s="130">
        <f>F47*G47</f>
      </c>
      <c r="BK47" s="130"/>
      <c r="BL47" s="130" t="n">
        <v>18</v>
      </c>
      <c r="BW47" s="130" t="n">
        <v>21</v>
      </c>
      <c r="BX47" s="14" t="s">
        <v>137</v>
      </c>
    </row>
    <row r="48">
      <c r="A48" s="9" t="s">
        <v>223</v>
      </c>
      <c r="B48" s="10" t="s">
        <v>224</v>
      </c>
      <c r="C48" s="14" t="s">
        <v>225</v>
      </c>
      <c r="D48" s="10"/>
      <c r="E48" s="10" t="s">
        <v>128</v>
      </c>
      <c r="F48" s="130" t="n">
        <v>426</v>
      </c>
      <c r="G48" s="130" t="n">
        <v>0</v>
      </c>
      <c r="H48" s="130">
        <f>F48*AO48</f>
      </c>
      <c r="I48" s="130">
        <f>F48*AP48</f>
      </c>
      <c r="J48" s="130">
        <f>F48*G48</f>
      </c>
      <c r="K48" s="131" t="s">
        <v>129</v>
      </c>
      <c r="Z48" s="130">
        <f>IF(AQ48="5",BJ48,0)</f>
      </c>
      <c r="AB48" s="130">
        <f>IF(AQ48="1",BH48,0)</f>
      </c>
      <c r="AC48" s="130">
        <f>IF(AQ48="1",BI48,0)</f>
      </c>
      <c r="AD48" s="130">
        <f>IF(AQ48="7",BH48,0)</f>
      </c>
      <c r="AE48" s="130">
        <f>IF(AQ48="7",BI48,0)</f>
      </c>
      <c r="AF48" s="130">
        <f>IF(AQ48="2",BH48,0)</f>
      </c>
      <c r="AG48" s="130">
        <f>IF(AQ48="2",BI48,0)</f>
      </c>
      <c r="AH48" s="130">
        <f>IF(AQ48="0",BJ48,0)</f>
      </c>
      <c r="AI48" s="108" t="s">
        <v>201</v>
      </c>
      <c r="AJ48" s="130">
        <f>IF(AN48=0,J48,0)</f>
      </c>
      <c r="AK48" s="130">
        <f>IF(AN48=12,J48,0)</f>
      </c>
      <c r="AL48" s="130">
        <f>IF(AN48=21,J48,0)</f>
      </c>
      <c r="AN48" s="130" t="n">
        <v>21</v>
      </c>
      <c r="AO48" s="130">
        <f>G48*0.00969697</f>
      </c>
      <c r="AP48" s="130">
        <f>G48*(1-0.00969697)</f>
      </c>
      <c r="AQ48" s="132" t="s">
        <v>116</v>
      </c>
      <c r="AV48" s="130">
        <f>AW48+AX48</f>
      </c>
      <c r="AW48" s="130">
        <f>F48*AO48</f>
      </c>
      <c r="AX48" s="130">
        <f>F48*AP48</f>
      </c>
      <c r="AY48" s="132" t="s">
        <v>130</v>
      </c>
      <c r="AZ48" s="132" t="s">
        <v>207</v>
      </c>
      <c r="BA48" s="108" t="s">
        <v>208</v>
      </c>
      <c r="BC48" s="130">
        <f>AW48+AX48</f>
      </c>
      <c r="BD48" s="130">
        <f>G48/(100-BE48)*100</f>
      </c>
      <c r="BE48" s="130" t="n">
        <v>0</v>
      </c>
      <c r="BF48" s="130">
        <f>48</f>
      </c>
      <c r="BH48" s="130">
        <f>F48*AO48</f>
      </c>
      <c r="BI48" s="130">
        <f>F48*AP48</f>
      </c>
      <c r="BJ48" s="130">
        <f>F48*G48</f>
      </c>
      <c r="BK48" s="130"/>
      <c r="BL48" s="130" t="n">
        <v>18</v>
      </c>
      <c r="BW48" s="130" t="n">
        <v>21</v>
      </c>
      <c r="BX48" s="14" t="s">
        <v>225</v>
      </c>
    </row>
    <row r="49">
      <c r="A49" s="9" t="s">
        <v>226</v>
      </c>
      <c r="B49" s="10" t="s">
        <v>227</v>
      </c>
      <c r="C49" s="14" t="s">
        <v>228</v>
      </c>
      <c r="D49" s="10"/>
      <c r="E49" s="10" t="s">
        <v>205</v>
      </c>
      <c r="F49" s="130" t="n">
        <v>142</v>
      </c>
      <c r="G49" s="130" t="n">
        <v>0</v>
      </c>
      <c r="H49" s="130">
        <f>F49*AO49</f>
      </c>
      <c r="I49" s="130">
        <f>F49*AP49</f>
      </c>
      <c r="J49" s="130">
        <f>F49*G49</f>
      </c>
      <c r="K49" s="131" t="s">
        <v>129</v>
      </c>
      <c r="Z49" s="130">
        <f>IF(AQ49="5",BJ49,0)</f>
      </c>
      <c r="AB49" s="130">
        <f>IF(AQ49="1",BH49,0)</f>
      </c>
      <c r="AC49" s="130">
        <f>IF(AQ49="1",BI49,0)</f>
      </c>
      <c r="AD49" s="130">
        <f>IF(AQ49="7",BH49,0)</f>
      </c>
      <c r="AE49" s="130">
        <f>IF(AQ49="7",BI49,0)</f>
      </c>
      <c r="AF49" s="130">
        <f>IF(AQ49="2",BH49,0)</f>
      </c>
      <c r="AG49" s="130">
        <f>IF(AQ49="2",BI49,0)</f>
      </c>
      <c r="AH49" s="130">
        <f>IF(AQ49="0",BJ49,0)</f>
      </c>
      <c r="AI49" s="108" t="s">
        <v>201</v>
      </c>
      <c r="AJ49" s="130">
        <f>IF(AN49=0,J49,0)</f>
      </c>
      <c r="AK49" s="130">
        <f>IF(AN49=12,J49,0)</f>
      </c>
      <c r="AL49" s="130">
        <f>IF(AN49=21,J49,0)</f>
      </c>
      <c r="AN49" s="130" t="n">
        <v>21</v>
      </c>
      <c r="AO49" s="130">
        <f>G49*0</f>
      </c>
      <c r="AP49" s="130">
        <f>G49*(1-0)</f>
      </c>
      <c r="AQ49" s="132" t="s">
        <v>116</v>
      </c>
      <c r="AV49" s="130">
        <f>AW49+AX49</f>
      </c>
      <c r="AW49" s="130">
        <f>F49*AO49</f>
      </c>
      <c r="AX49" s="130">
        <f>F49*AP49</f>
      </c>
      <c r="AY49" s="132" t="s">
        <v>130</v>
      </c>
      <c r="AZ49" s="132" t="s">
        <v>207</v>
      </c>
      <c r="BA49" s="108" t="s">
        <v>208</v>
      </c>
      <c r="BC49" s="130">
        <f>AW49+AX49</f>
      </c>
      <c r="BD49" s="130">
        <f>G49/(100-BE49)*100</f>
      </c>
      <c r="BE49" s="130" t="n">
        <v>0</v>
      </c>
      <c r="BF49" s="130">
        <f>49</f>
      </c>
      <c r="BH49" s="130">
        <f>F49*AO49</f>
      </c>
      <c r="BI49" s="130">
        <f>F49*AP49</f>
      </c>
      <c r="BJ49" s="130">
        <f>F49*G49</f>
      </c>
      <c r="BK49" s="130"/>
      <c r="BL49" s="130" t="n">
        <v>18</v>
      </c>
      <c r="BW49" s="130" t="n">
        <v>21</v>
      </c>
      <c r="BX49" s="14" t="s">
        <v>228</v>
      </c>
    </row>
    <row r="50">
      <c r="A50" s="9" t="s">
        <v>229</v>
      </c>
      <c r="B50" s="10" t="s">
        <v>155</v>
      </c>
      <c r="C50" s="14" t="s">
        <v>230</v>
      </c>
      <c r="D50" s="10"/>
      <c r="E50" s="10" t="s">
        <v>134</v>
      </c>
      <c r="F50" s="130" t="n">
        <v>5.7</v>
      </c>
      <c r="G50" s="130" t="n">
        <v>0</v>
      </c>
      <c r="H50" s="130">
        <f>F50*AO50</f>
      </c>
      <c r="I50" s="130">
        <f>F50*AP50</f>
      </c>
      <c r="J50" s="130">
        <f>F50*G50</f>
      </c>
      <c r="K50" s="131" t="s">
        <v>129</v>
      </c>
      <c r="Z50" s="130">
        <f>IF(AQ50="5",BJ50,0)</f>
      </c>
      <c r="AB50" s="130">
        <f>IF(AQ50="1",BH50,0)</f>
      </c>
      <c r="AC50" s="130">
        <f>IF(AQ50="1",BI50,0)</f>
      </c>
      <c r="AD50" s="130">
        <f>IF(AQ50="7",BH50,0)</f>
      </c>
      <c r="AE50" s="130">
        <f>IF(AQ50="7",BI50,0)</f>
      </c>
      <c r="AF50" s="130">
        <f>IF(AQ50="2",BH50,0)</f>
      </c>
      <c r="AG50" s="130">
        <f>IF(AQ50="2",BI50,0)</f>
      </c>
      <c r="AH50" s="130">
        <f>IF(AQ50="0",BJ50,0)</f>
      </c>
      <c r="AI50" s="108" t="s">
        <v>201</v>
      </c>
      <c r="AJ50" s="130">
        <f>IF(AN50=0,J50,0)</f>
      </c>
      <c r="AK50" s="130">
        <f>IF(AN50=12,J50,0)</f>
      </c>
      <c r="AL50" s="130">
        <f>IF(AN50=21,J50,0)</f>
      </c>
      <c r="AN50" s="130" t="n">
        <v>21</v>
      </c>
      <c r="AO50" s="130">
        <f>G50*0</f>
      </c>
      <c r="AP50" s="130">
        <f>G50*(1-0)</f>
      </c>
      <c r="AQ50" s="132" t="s">
        <v>116</v>
      </c>
      <c r="AV50" s="130">
        <f>AW50+AX50</f>
      </c>
      <c r="AW50" s="130">
        <f>F50*AO50</f>
      </c>
      <c r="AX50" s="130">
        <f>F50*AP50</f>
      </c>
      <c r="AY50" s="132" t="s">
        <v>130</v>
      </c>
      <c r="AZ50" s="132" t="s">
        <v>207</v>
      </c>
      <c r="BA50" s="108" t="s">
        <v>208</v>
      </c>
      <c r="BC50" s="130">
        <f>AW50+AX50</f>
      </c>
      <c r="BD50" s="130">
        <f>G50/(100-BE50)*100</f>
      </c>
      <c r="BE50" s="130" t="n">
        <v>0</v>
      </c>
      <c r="BF50" s="130">
        <f>50</f>
      </c>
      <c r="BH50" s="130">
        <f>F50*AO50</f>
      </c>
      <c r="BI50" s="130">
        <f>F50*AP50</f>
      </c>
      <c r="BJ50" s="130">
        <f>F50*G50</f>
      </c>
      <c r="BK50" s="130"/>
      <c r="BL50" s="130" t="n">
        <v>18</v>
      </c>
      <c r="BW50" s="130" t="n">
        <v>21</v>
      </c>
      <c r="BX50" s="14" t="s">
        <v>230</v>
      </c>
    </row>
    <row r="51">
      <c r="A51" s="125" t="s">
        <v>4</v>
      </c>
      <c r="B51" s="126" t="s">
        <v>157</v>
      </c>
      <c r="C51" s="127" t="s">
        <v>158</v>
      </c>
      <c r="D51" s="126"/>
      <c r="E51" s="128" t="s">
        <v>76</v>
      </c>
      <c r="F51" s="128" t="s">
        <v>76</v>
      </c>
      <c r="G51" s="128" t="s">
        <v>76</v>
      </c>
      <c r="H51" s="94">
        <f>SUM(H52:H52)</f>
      </c>
      <c r="I51" s="94">
        <f>SUM(I52:I52)</f>
      </c>
      <c r="J51" s="94">
        <f>SUM(J52:J52)</f>
      </c>
      <c r="K51" s="129" t="s">
        <v>4</v>
      </c>
      <c r="AI51" s="108" t="s">
        <v>201</v>
      </c>
      <c r="AS51" s="94">
        <f>SUM(AJ52:AJ52)</f>
      </c>
      <c r="AT51" s="94">
        <f>SUM(AK52:AK52)</f>
      </c>
      <c r="AU51" s="94">
        <f>SUM(AL52:AL52)</f>
      </c>
    </row>
    <row r="52">
      <c r="A52" s="9" t="s">
        <v>231</v>
      </c>
      <c r="B52" s="10" t="s">
        <v>160</v>
      </c>
      <c r="C52" s="14" t="s">
        <v>161</v>
      </c>
      <c r="D52" s="10"/>
      <c r="E52" s="10" t="s">
        <v>162</v>
      </c>
      <c r="F52" s="130" t="n">
        <v>9.7</v>
      </c>
      <c r="G52" s="130" t="n">
        <v>0</v>
      </c>
      <c r="H52" s="130">
        <f>F52*AO52</f>
      </c>
      <c r="I52" s="130">
        <f>F52*AP52</f>
      </c>
      <c r="J52" s="130">
        <f>F52*G52</f>
      </c>
      <c r="K52" s="131" t="s">
        <v>129</v>
      </c>
      <c r="Z52" s="130">
        <f>IF(AQ52="5",BJ52,0)</f>
      </c>
      <c r="AB52" s="130">
        <f>IF(AQ52="1",BH52,0)</f>
      </c>
      <c r="AC52" s="130">
        <f>IF(AQ52="1",BI52,0)</f>
      </c>
      <c r="AD52" s="130">
        <f>IF(AQ52="7",BH52,0)</f>
      </c>
      <c r="AE52" s="130">
        <f>IF(AQ52="7",BI52,0)</f>
      </c>
      <c r="AF52" s="130">
        <f>IF(AQ52="2",BH52,0)</f>
      </c>
      <c r="AG52" s="130">
        <f>IF(AQ52="2",BI52,0)</f>
      </c>
      <c r="AH52" s="130">
        <f>IF(AQ52="0",BJ52,0)</f>
      </c>
      <c r="AI52" s="108" t="s">
        <v>201</v>
      </c>
      <c r="AJ52" s="130">
        <f>IF(AN52=0,J52,0)</f>
      </c>
      <c r="AK52" s="130">
        <f>IF(AN52=12,J52,0)</f>
      </c>
      <c r="AL52" s="130">
        <f>IF(AN52=21,J52,0)</f>
      </c>
      <c r="AN52" s="130" t="n">
        <v>21</v>
      </c>
      <c r="AO52" s="130">
        <f>G52*0</f>
      </c>
      <c r="AP52" s="130">
        <f>G52*(1-0)</f>
      </c>
      <c r="AQ52" s="132" t="s">
        <v>138</v>
      </c>
      <c r="AV52" s="130">
        <f>AW52+AX52</f>
      </c>
      <c r="AW52" s="130">
        <f>F52*AO52</f>
      </c>
      <c r="AX52" s="130">
        <f>F52*AP52</f>
      </c>
      <c r="AY52" s="132" t="s">
        <v>163</v>
      </c>
      <c r="AZ52" s="132" t="s">
        <v>232</v>
      </c>
      <c r="BA52" s="108" t="s">
        <v>208</v>
      </c>
      <c r="BC52" s="130">
        <f>AW52+AX52</f>
      </c>
      <c r="BD52" s="130">
        <f>G52/(100-BE52)*100</f>
      </c>
      <c r="BE52" s="130" t="n">
        <v>0</v>
      </c>
      <c r="BF52" s="130">
        <f>52</f>
      </c>
      <c r="BH52" s="130">
        <f>F52*AO52</f>
      </c>
      <c r="BI52" s="130">
        <f>F52*AP52</f>
      </c>
      <c r="BJ52" s="130">
        <f>F52*G52</f>
      </c>
      <c r="BK52" s="130"/>
      <c r="BL52" s="130"/>
      <c r="BW52" s="130" t="n">
        <v>21</v>
      </c>
      <c r="BX52" s="14" t="s">
        <v>161</v>
      </c>
    </row>
    <row r="53">
      <c r="A53" s="125" t="s">
        <v>4</v>
      </c>
      <c r="B53" s="126" t="s">
        <v>165</v>
      </c>
      <c r="C53" s="127" t="s">
        <v>40</v>
      </c>
      <c r="D53" s="126"/>
      <c r="E53" s="128" t="s">
        <v>76</v>
      </c>
      <c r="F53" s="128" t="s">
        <v>76</v>
      </c>
      <c r="G53" s="128" t="s">
        <v>76</v>
      </c>
      <c r="H53" s="94">
        <f>SUM(H54:H58)</f>
      </c>
      <c r="I53" s="94">
        <f>SUM(I54:I58)</f>
      </c>
      <c r="J53" s="94">
        <f>SUM(J54:J58)</f>
      </c>
      <c r="K53" s="129" t="s">
        <v>4</v>
      </c>
      <c r="AI53" s="108" t="s">
        <v>201</v>
      </c>
      <c r="AS53" s="94">
        <f>SUM(AJ54:AJ58)</f>
      </c>
      <c r="AT53" s="94">
        <f>SUM(AK54:AK58)</f>
      </c>
      <c r="AU53" s="94">
        <f>SUM(AL54:AL58)</f>
      </c>
    </row>
    <row r="54">
      <c r="A54" s="9" t="s">
        <v>233</v>
      </c>
      <c r="B54" s="10" t="s">
        <v>179</v>
      </c>
      <c r="C54" s="14" t="s">
        <v>180</v>
      </c>
      <c r="D54" s="10"/>
      <c r="E54" s="10" t="s">
        <v>134</v>
      </c>
      <c r="F54" s="130" t="n">
        <v>14.2</v>
      </c>
      <c r="G54" s="130" t="n">
        <v>0</v>
      </c>
      <c r="H54" s="130">
        <f>F54*AO54</f>
      </c>
      <c r="I54" s="130">
        <f>F54*AP54</f>
      </c>
      <c r="J54" s="130">
        <f>F54*G54</f>
      </c>
      <c r="K54" s="131" t="s">
        <v>129</v>
      </c>
      <c r="Z54" s="130">
        <f>IF(AQ54="5",BJ54,0)</f>
      </c>
      <c r="AB54" s="130">
        <f>IF(AQ54="1",BH54,0)</f>
      </c>
      <c r="AC54" s="130">
        <f>IF(AQ54="1",BI54,0)</f>
      </c>
      <c r="AD54" s="130">
        <f>IF(AQ54="7",BH54,0)</f>
      </c>
      <c r="AE54" s="130">
        <f>IF(AQ54="7",BI54,0)</f>
      </c>
      <c r="AF54" s="130">
        <f>IF(AQ54="2",BH54,0)</f>
      </c>
      <c r="AG54" s="130">
        <f>IF(AQ54="2",BI54,0)</f>
      </c>
      <c r="AH54" s="130">
        <f>IF(AQ54="0",BJ54,0)</f>
      </c>
      <c r="AI54" s="108" t="s">
        <v>201</v>
      </c>
      <c r="AJ54" s="130">
        <f>IF(AN54=0,J54,0)</f>
      </c>
      <c r="AK54" s="130">
        <f>IF(AN54=12,J54,0)</f>
      </c>
      <c r="AL54" s="130">
        <f>IF(AN54=21,J54,0)</f>
      </c>
      <c r="AN54" s="130" t="n">
        <v>21</v>
      </c>
      <c r="AO54" s="130">
        <f>G54*1</f>
      </c>
      <c r="AP54" s="130">
        <f>G54*(1-1)</f>
      </c>
      <c r="AQ54" s="132" t="s">
        <v>169</v>
      </c>
      <c r="AV54" s="130">
        <f>AW54+AX54</f>
      </c>
      <c r="AW54" s="130">
        <f>F54*AO54</f>
      </c>
      <c r="AX54" s="130">
        <f>F54*AP54</f>
      </c>
      <c r="AY54" s="132" t="s">
        <v>170</v>
      </c>
      <c r="AZ54" s="132" t="s">
        <v>234</v>
      </c>
      <c r="BA54" s="108" t="s">
        <v>208</v>
      </c>
      <c r="BC54" s="130">
        <f>AW54+AX54</f>
      </c>
      <c r="BD54" s="130">
        <f>G54/(100-BE54)*100</f>
      </c>
      <c r="BE54" s="130" t="n">
        <v>0</v>
      </c>
      <c r="BF54" s="130">
        <f>54</f>
      </c>
      <c r="BH54" s="130">
        <f>F54*AO54</f>
      </c>
      <c r="BI54" s="130">
        <f>F54*AP54</f>
      </c>
      <c r="BJ54" s="130">
        <f>F54*G54</f>
      </c>
      <c r="BK54" s="130"/>
      <c r="BL54" s="130"/>
      <c r="BW54" s="130" t="n">
        <v>21</v>
      </c>
      <c r="BX54" s="14" t="s">
        <v>180</v>
      </c>
    </row>
    <row r="55">
      <c r="A55" s="9" t="s">
        <v>235</v>
      </c>
      <c r="B55" s="10" t="s">
        <v>236</v>
      </c>
      <c r="C55" s="14" t="s">
        <v>237</v>
      </c>
      <c r="D55" s="10"/>
      <c r="E55" s="10" t="s">
        <v>147</v>
      </c>
      <c r="F55" s="130" t="n">
        <v>426</v>
      </c>
      <c r="G55" s="130" t="n">
        <v>0</v>
      </c>
      <c r="H55" s="130">
        <f>F55*AO55</f>
      </c>
      <c r="I55" s="130">
        <f>F55*AP55</f>
      </c>
      <c r="J55" s="130">
        <f>F55*G55</f>
      </c>
      <c r="K55" s="131" t="s">
        <v>4</v>
      </c>
      <c r="Z55" s="130">
        <f>IF(AQ55="5",BJ55,0)</f>
      </c>
      <c r="AB55" s="130">
        <f>IF(AQ55="1",BH55,0)</f>
      </c>
      <c r="AC55" s="130">
        <f>IF(AQ55="1",BI55,0)</f>
      </c>
      <c r="AD55" s="130">
        <f>IF(AQ55="7",BH55,0)</f>
      </c>
      <c r="AE55" s="130">
        <f>IF(AQ55="7",BI55,0)</f>
      </c>
      <c r="AF55" s="130">
        <f>IF(AQ55="2",BH55,0)</f>
      </c>
      <c r="AG55" s="130">
        <f>IF(AQ55="2",BI55,0)</f>
      </c>
      <c r="AH55" s="130">
        <f>IF(AQ55="0",BJ55,0)</f>
      </c>
      <c r="AI55" s="108" t="s">
        <v>201</v>
      </c>
      <c r="AJ55" s="130">
        <f>IF(AN55=0,J55,0)</f>
      </c>
      <c r="AK55" s="130">
        <f>IF(AN55=12,J55,0)</f>
      </c>
      <c r="AL55" s="130">
        <f>IF(AN55=21,J55,0)</f>
      </c>
      <c r="AN55" s="130" t="n">
        <v>21</v>
      </c>
      <c r="AO55" s="130">
        <f>G55*1</f>
      </c>
      <c r="AP55" s="130">
        <f>G55*(1-1)</f>
      </c>
      <c r="AQ55" s="132" t="s">
        <v>169</v>
      </c>
      <c r="AV55" s="130">
        <f>AW55+AX55</f>
      </c>
      <c r="AW55" s="130">
        <f>F55*AO55</f>
      </c>
      <c r="AX55" s="130">
        <f>F55*AP55</f>
      </c>
      <c r="AY55" s="132" t="s">
        <v>170</v>
      </c>
      <c r="AZ55" s="132" t="s">
        <v>234</v>
      </c>
      <c r="BA55" s="108" t="s">
        <v>208</v>
      </c>
      <c r="BC55" s="130">
        <f>AW55+AX55</f>
      </c>
      <c r="BD55" s="130">
        <f>G55/(100-BE55)*100</f>
      </c>
      <c r="BE55" s="130" t="n">
        <v>0</v>
      </c>
      <c r="BF55" s="130">
        <f>55</f>
      </c>
      <c r="BH55" s="130">
        <f>F55*AO55</f>
      </c>
      <c r="BI55" s="130">
        <f>F55*AP55</f>
      </c>
      <c r="BJ55" s="130">
        <f>F55*G55</f>
      </c>
      <c r="BK55" s="130"/>
      <c r="BL55" s="130"/>
      <c r="BW55" s="130" t="n">
        <v>21</v>
      </c>
      <c r="BX55" s="14" t="s">
        <v>237</v>
      </c>
    </row>
    <row r="56">
      <c r="A56" s="9" t="s">
        <v>238</v>
      </c>
      <c r="B56" s="10" t="s">
        <v>176</v>
      </c>
      <c r="C56" s="14" t="s">
        <v>177</v>
      </c>
      <c r="D56" s="10"/>
      <c r="E56" s="10" t="s">
        <v>134</v>
      </c>
      <c r="F56" s="130" t="n">
        <v>0.2</v>
      </c>
      <c r="G56" s="130" t="n">
        <v>0</v>
      </c>
      <c r="H56" s="130">
        <f>F56*AO56</f>
      </c>
      <c r="I56" s="130">
        <f>F56*AP56</f>
      </c>
      <c r="J56" s="130">
        <f>F56*G56</f>
      </c>
      <c r="K56" s="131" t="s">
        <v>129</v>
      </c>
      <c r="Z56" s="130">
        <f>IF(AQ56="5",BJ56,0)</f>
      </c>
      <c r="AB56" s="130">
        <f>IF(AQ56="1",BH56,0)</f>
      </c>
      <c r="AC56" s="130">
        <f>IF(AQ56="1",BI56,0)</f>
      </c>
      <c r="AD56" s="130">
        <f>IF(AQ56="7",BH56,0)</f>
      </c>
      <c r="AE56" s="130">
        <f>IF(AQ56="7",BI56,0)</f>
      </c>
      <c r="AF56" s="130">
        <f>IF(AQ56="2",BH56,0)</f>
      </c>
      <c r="AG56" s="130">
        <f>IF(AQ56="2",BI56,0)</f>
      </c>
      <c r="AH56" s="130">
        <f>IF(AQ56="0",BJ56,0)</f>
      </c>
      <c r="AI56" s="108" t="s">
        <v>201</v>
      </c>
      <c r="AJ56" s="130">
        <f>IF(AN56=0,J56,0)</f>
      </c>
      <c r="AK56" s="130">
        <f>IF(AN56=12,J56,0)</f>
      </c>
      <c r="AL56" s="130">
        <f>IF(AN56=21,J56,0)</f>
      </c>
      <c r="AN56" s="130" t="n">
        <v>21</v>
      </c>
      <c r="AO56" s="130">
        <f>G56*1</f>
      </c>
      <c r="AP56" s="130">
        <f>G56*(1-1)</f>
      </c>
      <c r="AQ56" s="132" t="s">
        <v>169</v>
      </c>
      <c r="AV56" s="130">
        <f>AW56+AX56</f>
      </c>
      <c r="AW56" s="130">
        <f>F56*AO56</f>
      </c>
      <c r="AX56" s="130">
        <f>F56*AP56</f>
      </c>
      <c r="AY56" s="132" t="s">
        <v>170</v>
      </c>
      <c r="AZ56" s="132" t="s">
        <v>234</v>
      </c>
      <c r="BA56" s="108" t="s">
        <v>208</v>
      </c>
      <c r="BC56" s="130">
        <f>AW56+AX56</f>
      </c>
      <c r="BD56" s="130">
        <f>G56/(100-BE56)*100</f>
      </c>
      <c r="BE56" s="130" t="n">
        <v>0</v>
      </c>
      <c r="BF56" s="130">
        <f>56</f>
      </c>
      <c r="BH56" s="130">
        <f>F56*AO56</f>
      </c>
      <c r="BI56" s="130">
        <f>F56*AP56</f>
      </c>
      <c r="BJ56" s="130">
        <f>F56*G56</f>
      </c>
      <c r="BK56" s="130"/>
      <c r="BL56" s="130"/>
      <c r="BW56" s="130" t="n">
        <v>21</v>
      </c>
      <c r="BX56" s="14" t="s">
        <v>177</v>
      </c>
    </row>
    <row r="57">
      <c r="A57" s="9" t="s">
        <v>239</v>
      </c>
      <c r="B57" s="10" t="s">
        <v>197</v>
      </c>
      <c r="C57" s="14" t="s">
        <v>198</v>
      </c>
      <c r="D57" s="10"/>
      <c r="E57" s="10" t="s">
        <v>134</v>
      </c>
      <c r="F57" s="130" t="n">
        <v>5.7</v>
      </c>
      <c r="G57" s="130" t="n">
        <v>0</v>
      </c>
      <c r="H57" s="130">
        <f>F57*AO57</f>
      </c>
      <c r="I57" s="130">
        <f>F57*AP57</f>
      </c>
      <c r="J57" s="130">
        <f>F57*G57</f>
      </c>
      <c r="K57" s="131" t="s">
        <v>129</v>
      </c>
      <c r="Z57" s="130">
        <f>IF(AQ57="5",BJ57,0)</f>
      </c>
      <c r="AB57" s="130">
        <f>IF(AQ57="1",BH57,0)</f>
      </c>
      <c r="AC57" s="130">
        <f>IF(AQ57="1",BI57,0)</f>
      </c>
      <c r="AD57" s="130">
        <f>IF(AQ57="7",BH57,0)</f>
      </c>
      <c r="AE57" s="130">
        <f>IF(AQ57="7",BI57,0)</f>
      </c>
      <c r="AF57" s="130">
        <f>IF(AQ57="2",BH57,0)</f>
      </c>
      <c r="AG57" s="130">
        <f>IF(AQ57="2",BI57,0)</f>
      </c>
      <c r="AH57" s="130">
        <f>IF(AQ57="0",BJ57,0)</f>
      </c>
      <c r="AI57" s="108" t="s">
        <v>201</v>
      </c>
      <c r="AJ57" s="130">
        <f>IF(AN57=0,J57,0)</f>
      </c>
      <c r="AK57" s="130">
        <f>IF(AN57=12,J57,0)</f>
      </c>
      <c r="AL57" s="130">
        <f>IF(AN57=21,J57,0)</f>
      </c>
      <c r="AN57" s="130" t="n">
        <v>21</v>
      </c>
      <c r="AO57" s="130">
        <f>G57*1</f>
      </c>
      <c r="AP57" s="130">
        <f>G57*(1-1)</f>
      </c>
      <c r="AQ57" s="132" t="s">
        <v>169</v>
      </c>
      <c r="AV57" s="130">
        <f>AW57+AX57</f>
      </c>
      <c r="AW57" s="130">
        <f>F57*AO57</f>
      </c>
      <c r="AX57" s="130">
        <f>F57*AP57</f>
      </c>
      <c r="AY57" s="132" t="s">
        <v>170</v>
      </c>
      <c r="AZ57" s="132" t="s">
        <v>234</v>
      </c>
      <c r="BA57" s="108" t="s">
        <v>208</v>
      </c>
      <c r="BC57" s="130">
        <f>AW57+AX57</f>
      </c>
      <c r="BD57" s="130">
        <f>G57/(100-BE57)*100</f>
      </c>
      <c r="BE57" s="130" t="n">
        <v>0</v>
      </c>
      <c r="BF57" s="130">
        <f>57</f>
      </c>
      <c r="BH57" s="130">
        <f>F57*AO57</f>
      </c>
      <c r="BI57" s="130">
        <f>F57*AP57</f>
      </c>
      <c r="BJ57" s="130">
        <f>F57*G57</f>
      </c>
      <c r="BK57" s="130"/>
      <c r="BL57" s="130"/>
      <c r="BW57" s="130" t="n">
        <v>21</v>
      </c>
      <c r="BX57" s="14" t="s">
        <v>198</v>
      </c>
    </row>
    <row r="58">
      <c r="A58" s="9" t="s">
        <v>240</v>
      </c>
      <c r="B58" s="10" t="s">
        <v>167</v>
      </c>
      <c r="C58" s="14" t="s">
        <v>241</v>
      </c>
      <c r="D58" s="10"/>
      <c r="E58" s="10" t="s">
        <v>147</v>
      </c>
      <c r="F58" s="130" t="n">
        <v>852</v>
      </c>
      <c r="G58" s="130" t="n">
        <v>0</v>
      </c>
      <c r="H58" s="130">
        <f>F58*AO58</f>
      </c>
      <c r="I58" s="130">
        <f>F58*AP58</f>
      </c>
      <c r="J58" s="130">
        <f>F58*G58</f>
      </c>
      <c r="K58" s="131" t="s">
        <v>4</v>
      </c>
      <c r="Z58" s="130">
        <f>IF(AQ58="5",BJ58,0)</f>
      </c>
      <c r="AB58" s="130">
        <f>IF(AQ58="1",BH58,0)</f>
      </c>
      <c r="AC58" s="130">
        <f>IF(AQ58="1",BI58,0)</f>
      </c>
      <c r="AD58" s="130">
        <f>IF(AQ58="7",BH58,0)</f>
      </c>
      <c r="AE58" s="130">
        <f>IF(AQ58="7",BI58,0)</f>
      </c>
      <c r="AF58" s="130">
        <f>IF(AQ58="2",BH58,0)</f>
      </c>
      <c r="AG58" s="130">
        <f>IF(AQ58="2",BI58,0)</f>
      </c>
      <c r="AH58" s="130">
        <f>IF(AQ58="0",BJ58,0)</f>
      </c>
      <c r="AI58" s="108" t="s">
        <v>201</v>
      </c>
      <c r="AJ58" s="130">
        <f>IF(AN58=0,J58,0)</f>
      </c>
      <c r="AK58" s="130">
        <f>IF(AN58=12,J58,0)</f>
      </c>
      <c r="AL58" s="130">
        <f>IF(AN58=21,J58,0)</f>
      </c>
      <c r="AN58" s="130" t="n">
        <v>21</v>
      </c>
      <c r="AO58" s="130">
        <f>G58*1</f>
      </c>
      <c r="AP58" s="130">
        <f>G58*(1-1)</f>
      </c>
      <c r="AQ58" s="132" t="s">
        <v>169</v>
      </c>
      <c r="AV58" s="130">
        <f>AW58+AX58</f>
      </c>
      <c r="AW58" s="130">
        <f>F58*AO58</f>
      </c>
      <c r="AX58" s="130">
        <f>F58*AP58</f>
      </c>
      <c r="AY58" s="132" t="s">
        <v>170</v>
      </c>
      <c r="AZ58" s="132" t="s">
        <v>234</v>
      </c>
      <c r="BA58" s="108" t="s">
        <v>208</v>
      </c>
      <c r="BC58" s="130">
        <f>AW58+AX58</f>
      </c>
      <c r="BD58" s="130">
        <f>G58/(100-BE58)*100</f>
      </c>
      <c r="BE58" s="130" t="n">
        <v>0</v>
      </c>
      <c r="BF58" s="130">
        <f>58</f>
      </c>
      <c r="BH58" s="130">
        <f>F58*AO58</f>
      </c>
      <c r="BI58" s="130">
        <f>F58*AP58</f>
      </c>
      <c r="BJ58" s="130">
        <f>F58*G58</f>
      </c>
      <c r="BK58" s="130"/>
      <c r="BL58" s="130"/>
      <c r="BW58" s="130" t="n">
        <v>21</v>
      </c>
      <c r="BX58" s="14" t="s">
        <v>241</v>
      </c>
    </row>
    <row r="59">
      <c r="A59" s="133" t="s">
        <v>4</v>
      </c>
      <c r="B59" s="134" t="s">
        <v>4</v>
      </c>
      <c r="C59" s="135" t="s">
        <v>242</v>
      </c>
      <c r="D59" s="134"/>
      <c r="E59" s="136" t="s">
        <v>76</v>
      </c>
      <c r="F59" s="136" t="s">
        <v>76</v>
      </c>
      <c r="G59" s="136" t="s">
        <v>76</v>
      </c>
      <c r="H59" s="137">
        <f>H60+H72+H74</f>
      </c>
      <c r="I59" s="137">
        <f>I60+I72+I74</f>
      </c>
      <c r="J59" s="137">
        <f>J60+J72+J74</f>
      </c>
      <c r="K59" s="138" t="s">
        <v>4</v>
      </c>
    </row>
    <row r="60">
      <c r="A60" s="125" t="s">
        <v>4</v>
      </c>
      <c r="B60" s="126" t="s">
        <v>123</v>
      </c>
      <c r="C60" s="127" t="s">
        <v>124</v>
      </c>
      <c r="D60" s="126"/>
      <c r="E60" s="128" t="s">
        <v>76</v>
      </c>
      <c r="F60" s="128" t="s">
        <v>76</v>
      </c>
      <c r="G60" s="128" t="s">
        <v>76</v>
      </c>
      <c r="H60" s="94">
        <f>SUM(H61:H71)</f>
      </c>
      <c r="I60" s="94">
        <f>SUM(I61:I71)</f>
      </c>
      <c r="J60" s="94">
        <f>SUM(J61:J71)</f>
      </c>
      <c r="K60" s="129" t="s">
        <v>4</v>
      </c>
      <c r="AI60" s="108" t="s">
        <v>243</v>
      </c>
      <c r="AS60" s="94">
        <f>SUM(AJ61:AJ71)</f>
      </c>
      <c r="AT60" s="94">
        <f>SUM(AK61:AK71)</f>
      </c>
      <c r="AU60" s="94">
        <f>SUM(AL61:AL71)</f>
      </c>
    </row>
    <row r="61">
      <c r="A61" s="9" t="s">
        <v>244</v>
      </c>
      <c r="B61" s="10" t="s">
        <v>245</v>
      </c>
      <c r="C61" s="14" t="s">
        <v>246</v>
      </c>
      <c r="D61" s="10"/>
      <c r="E61" s="10" t="s">
        <v>147</v>
      </c>
      <c r="F61" s="130" t="n">
        <v>13</v>
      </c>
      <c r="G61" s="130" t="n">
        <v>0</v>
      </c>
      <c r="H61" s="130">
        <f>F61*AO61</f>
      </c>
      <c r="I61" s="130">
        <f>F61*AP61</f>
      </c>
      <c r="J61" s="130">
        <f>F61*G61</f>
      </c>
      <c r="K61" s="131" t="s">
        <v>4</v>
      </c>
      <c r="Z61" s="130">
        <f>IF(AQ61="5",BJ61,0)</f>
      </c>
      <c r="AB61" s="130">
        <f>IF(AQ61="1",BH61,0)</f>
      </c>
      <c r="AC61" s="130">
        <f>IF(AQ61="1",BI61,0)</f>
      </c>
      <c r="AD61" s="130">
        <f>IF(AQ61="7",BH61,0)</f>
      </c>
      <c r="AE61" s="130">
        <f>IF(AQ61="7",BI61,0)</f>
      </c>
      <c r="AF61" s="130">
        <f>IF(AQ61="2",BH61,0)</f>
      </c>
      <c r="AG61" s="130">
        <f>IF(AQ61="2",BI61,0)</f>
      </c>
      <c r="AH61" s="130">
        <f>IF(AQ61="0",BJ61,0)</f>
      </c>
      <c r="AI61" s="108" t="s">
        <v>243</v>
      </c>
      <c r="AJ61" s="130">
        <f>IF(AN61=0,J61,0)</f>
      </c>
      <c r="AK61" s="130">
        <f>IF(AN61=12,J61,0)</f>
      </c>
      <c r="AL61" s="130">
        <f>IF(AN61=21,J61,0)</f>
      </c>
      <c r="AN61" s="130" t="n">
        <v>21</v>
      </c>
      <c r="AO61" s="130">
        <f>G61*1</f>
      </c>
      <c r="AP61" s="130">
        <f>G61*(1-1)</f>
      </c>
      <c r="AQ61" s="132" t="s">
        <v>116</v>
      </c>
      <c r="AV61" s="130">
        <f>AW61+AX61</f>
      </c>
      <c r="AW61" s="130">
        <f>F61*AO61</f>
      </c>
      <c r="AX61" s="130">
        <f>F61*AP61</f>
      </c>
      <c r="AY61" s="132" t="s">
        <v>130</v>
      </c>
      <c r="AZ61" s="132" t="s">
        <v>247</v>
      </c>
      <c r="BA61" s="108" t="s">
        <v>248</v>
      </c>
      <c r="BC61" s="130">
        <f>AW61+AX61</f>
      </c>
      <c r="BD61" s="130">
        <f>G61/(100-BE61)*100</f>
      </c>
      <c r="BE61" s="130" t="n">
        <v>0</v>
      </c>
      <c r="BF61" s="130">
        <f>61</f>
      </c>
      <c r="BH61" s="130">
        <f>F61*AO61</f>
      </c>
      <c r="BI61" s="130">
        <f>F61*AP61</f>
      </c>
      <c r="BJ61" s="130">
        <f>F61*G61</f>
      </c>
      <c r="BK61" s="130"/>
      <c r="BL61" s="130" t="n">
        <v>18</v>
      </c>
      <c r="BW61" s="130" t="n">
        <v>21</v>
      </c>
      <c r="BX61" s="14" t="s">
        <v>246</v>
      </c>
    </row>
    <row r="62">
      <c r="A62" s="9" t="s">
        <v>249</v>
      </c>
      <c r="B62" s="10" t="s">
        <v>250</v>
      </c>
      <c r="C62" s="14" t="s">
        <v>251</v>
      </c>
      <c r="D62" s="10"/>
      <c r="E62" s="10" t="s">
        <v>162</v>
      </c>
      <c r="F62" s="130" t="n">
        <v>0.0039</v>
      </c>
      <c r="G62" s="130" t="n">
        <v>0</v>
      </c>
      <c r="H62" s="130">
        <f>F62*AO62</f>
      </c>
      <c r="I62" s="130">
        <f>F62*AP62</f>
      </c>
      <c r="J62" s="130">
        <f>F62*G62</f>
      </c>
      <c r="K62" s="131" t="s">
        <v>129</v>
      </c>
      <c r="Z62" s="130">
        <f>IF(AQ62="5",BJ62,0)</f>
      </c>
      <c r="AB62" s="130">
        <f>IF(AQ62="1",BH62,0)</f>
      </c>
      <c r="AC62" s="130">
        <f>IF(AQ62="1",BI62,0)</f>
      </c>
      <c r="AD62" s="130">
        <f>IF(AQ62="7",BH62,0)</f>
      </c>
      <c r="AE62" s="130">
        <f>IF(AQ62="7",BI62,0)</f>
      </c>
      <c r="AF62" s="130">
        <f>IF(AQ62="2",BH62,0)</f>
      </c>
      <c r="AG62" s="130">
        <f>IF(AQ62="2",BI62,0)</f>
      </c>
      <c r="AH62" s="130">
        <f>IF(AQ62="0",BJ62,0)</f>
      </c>
      <c r="AI62" s="108" t="s">
        <v>243</v>
      </c>
      <c r="AJ62" s="130">
        <f>IF(AN62=0,J62,0)</f>
      </c>
      <c r="AK62" s="130">
        <f>IF(AN62=12,J62,0)</f>
      </c>
      <c r="AL62" s="130">
        <f>IF(AN62=21,J62,0)</f>
      </c>
      <c r="AN62" s="130" t="n">
        <v>21</v>
      </c>
      <c r="AO62" s="130">
        <f>G62*0</f>
      </c>
      <c r="AP62" s="130">
        <f>G62*(1-0)</f>
      </c>
      <c r="AQ62" s="132" t="s">
        <v>116</v>
      </c>
      <c r="AV62" s="130">
        <f>AW62+AX62</f>
      </c>
      <c r="AW62" s="130">
        <f>F62*AO62</f>
      </c>
      <c r="AX62" s="130">
        <f>F62*AP62</f>
      </c>
      <c r="AY62" s="132" t="s">
        <v>130</v>
      </c>
      <c r="AZ62" s="132" t="s">
        <v>247</v>
      </c>
      <c r="BA62" s="108" t="s">
        <v>248</v>
      </c>
      <c r="BC62" s="130">
        <f>AW62+AX62</f>
      </c>
      <c r="BD62" s="130">
        <f>G62/(100-BE62)*100</f>
      </c>
      <c r="BE62" s="130" t="n">
        <v>0</v>
      </c>
      <c r="BF62" s="130">
        <f>62</f>
      </c>
      <c r="BH62" s="130">
        <f>F62*AO62</f>
      </c>
      <c r="BI62" s="130">
        <f>F62*AP62</f>
      </c>
      <c r="BJ62" s="130">
        <f>F62*G62</f>
      </c>
      <c r="BK62" s="130"/>
      <c r="BL62" s="130" t="n">
        <v>18</v>
      </c>
      <c r="BW62" s="130" t="n">
        <v>21</v>
      </c>
      <c r="BX62" s="14" t="s">
        <v>251</v>
      </c>
    </row>
    <row r="63">
      <c r="A63" s="9" t="s">
        <v>252</v>
      </c>
      <c r="B63" s="10" t="s">
        <v>253</v>
      </c>
      <c r="C63" s="14" t="s">
        <v>254</v>
      </c>
      <c r="D63" s="10"/>
      <c r="E63" s="10" t="s">
        <v>205</v>
      </c>
      <c r="F63" s="130" t="n">
        <v>39</v>
      </c>
      <c r="G63" s="130" t="n">
        <v>0</v>
      </c>
      <c r="H63" s="130">
        <f>F63*AO63</f>
      </c>
      <c r="I63" s="130">
        <f>F63*AP63</f>
      </c>
      <c r="J63" s="130">
        <f>F63*G63</f>
      </c>
      <c r="K63" s="131" t="s">
        <v>129</v>
      </c>
      <c r="Z63" s="130">
        <f>IF(AQ63="5",BJ63,0)</f>
      </c>
      <c r="AB63" s="130">
        <f>IF(AQ63="1",BH63,0)</f>
      </c>
      <c r="AC63" s="130">
        <f>IF(AQ63="1",BI63,0)</f>
      </c>
      <c r="AD63" s="130">
        <f>IF(AQ63="7",BH63,0)</f>
      </c>
      <c r="AE63" s="130">
        <f>IF(AQ63="7",BI63,0)</f>
      </c>
      <c r="AF63" s="130">
        <f>IF(AQ63="2",BH63,0)</f>
      </c>
      <c r="AG63" s="130">
        <f>IF(AQ63="2",BI63,0)</f>
      </c>
      <c r="AH63" s="130">
        <f>IF(AQ63="0",BJ63,0)</f>
      </c>
      <c r="AI63" s="108" t="s">
        <v>243</v>
      </c>
      <c r="AJ63" s="130">
        <f>IF(AN63=0,J63,0)</f>
      </c>
      <c r="AK63" s="130">
        <f>IF(AN63=12,J63,0)</f>
      </c>
      <c r="AL63" s="130">
        <f>IF(AN63=21,J63,0)</f>
      </c>
      <c r="AN63" s="130" t="n">
        <v>21</v>
      </c>
      <c r="AO63" s="130">
        <f>G63*0</f>
      </c>
      <c r="AP63" s="130">
        <f>G63*(1-0)</f>
      </c>
      <c r="AQ63" s="132" t="s">
        <v>116</v>
      </c>
      <c r="AV63" s="130">
        <f>AW63+AX63</f>
      </c>
      <c r="AW63" s="130">
        <f>F63*AO63</f>
      </c>
      <c r="AX63" s="130">
        <f>F63*AP63</f>
      </c>
      <c r="AY63" s="132" t="s">
        <v>130</v>
      </c>
      <c r="AZ63" s="132" t="s">
        <v>247</v>
      </c>
      <c r="BA63" s="108" t="s">
        <v>248</v>
      </c>
      <c r="BC63" s="130">
        <f>AW63+AX63</f>
      </c>
      <c r="BD63" s="130">
        <f>G63/(100-BE63)*100</f>
      </c>
      <c r="BE63" s="130" t="n">
        <v>0</v>
      </c>
      <c r="BF63" s="130">
        <f>63</f>
      </c>
      <c r="BH63" s="130">
        <f>F63*AO63</f>
      </c>
      <c r="BI63" s="130">
        <f>F63*AP63</f>
      </c>
      <c r="BJ63" s="130">
        <f>F63*G63</f>
      </c>
      <c r="BK63" s="130"/>
      <c r="BL63" s="130" t="n">
        <v>18</v>
      </c>
      <c r="BW63" s="130" t="n">
        <v>21</v>
      </c>
      <c r="BX63" s="14" t="s">
        <v>254</v>
      </c>
    </row>
    <row r="64">
      <c r="A64" s="9" t="s">
        <v>255</v>
      </c>
      <c r="B64" s="10" t="s">
        <v>227</v>
      </c>
      <c r="C64" s="14" t="s">
        <v>256</v>
      </c>
      <c r="D64" s="10"/>
      <c r="E64" s="10" t="s">
        <v>205</v>
      </c>
      <c r="F64" s="130" t="n">
        <v>13</v>
      </c>
      <c r="G64" s="130" t="n">
        <v>0</v>
      </c>
      <c r="H64" s="130">
        <f>F64*AO64</f>
      </c>
      <c r="I64" s="130">
        <f>F64*AP64</f>
      </c>
      <c r="J64" s="130">
        <f>F64*G64</f>
      </c>
      <c r="K64" s="131" t="s">
        <v>129</v>
      </c>
      <c r="Z64" s="130">
        <f>IF(AQ64="5",BJ64,0)</f>
      </c>
      <c r="AB64" s="130">
        <f>IF(AQ64="1",BH64,0)</f>
      </c>
      <c r="AC64" s="130">
        <f>IF(AQ64="1",BI64,0)</f>
      </c>
      <c r="AD64" s="130">
        <f>IF(AQ64="7",BH64,0)</f>
      </c>
      <c r="AE64" s="130">
        <f>IF(AQ64="7",BI64,0)</f>
      </c>
      <c r="AF64" s="130">
        <f>IF(AQ64="2",BH64,0)</f>
      </c>
      <c r="AG64" s="130">
        <f>IF(AQ64="2",BI64,0)</f>
      </c>
      <c r="AH64" s="130">
        <f>IF(AQ64="0",BJ64,0)</f>
      </c>
      <c r="AI64" s="108" t="s">
        <v>243</v>
      </c>
      <c r="AJ64" s="130">
        <f>IF(AN64=0,J64,0)</f>
      </c>
      <c r="AK64" s="130">
        <f>IF(AN64=12,J64,0)</f>
      </c>
      <c r="AL64" s="130">
        <f>IF(AN64=21,J64,0)</f>
      </c>
      <c r="AN64" s="130" t="n">
        <v>21</v>
      </c>
      <c r="AO64" s="130">
        <f>G64*0</f>
      </c>
      <c r="AP64" s="130">
        <f>G64*(1-0)</f>
      </c>
      <c r="AQ64" s="132" t="s">
        <v>116</v>
      </c>
      <c r="AV64" s="130">
        <f>AW64+AX64</f>
      </c>
      <c r="AW64" s="130">
        <f>F64*AO64</f>
      </c>
      <c r="AX64" s="130">
        <f>F64*AP64</f>
      </c>
      <c r="AY64" s="132" t="s">
        <v>130</v>
      </c>
      <c r="AZ64" s="132" t="s">
        <v>247</v>
      </c>
      <c r="BA64" s="108" t="s">
        <v>248</v>
      </c>
      <c r="BC64" s="130">
        <f>AW64+AX64</f>
      </c>
      <c r="BD64" s="130">
        <f>G64/(100-BE64)*100</f>
      </c>
      <c r="BE64" s="130" t="n">
        <v>0</v>
      </c>
      <c r="BF64" s="130">
        <f>64</f>
      </c>
      <c r="BH64" s="130">
        <f>F64*AO64</f>
      </c>
      <c r="BI64" s="130">
        <f>F64*AP64</f>
      </c>
      <c r="BJ64" s="130">
        <f>F64*G64</f>
      </c>
      <c r="BK64" s="130"/>
      <c r="BL64" s="130" t="n">
        <v>18</v>
      </c>
      <c r="BW64" s="130" t="n">
        <v>21</v>
      </c>
      <c r="BX64" s="14" t="s">
        <v>256</v>
      </c>
    </row>
    <row r="65">
      <c r="A65" s="9" t="s">
        <v>257</v>
      </c>
      <c r="B65" s="10" t="s">
        <v>258</v>
      </c>
      <c r="C65" s="14" t="s">
        <v>259</v>
      </c>
      <c r="D65" s="10"/>
      <c r="E65" s="10" t="s">
        <v>134</v>
      </c>
      <c r="F65" s="130" t="n">
        <v>31</v>
      </c>
      <c r="G65" s="130" t="n">
        <v>0</v>
      </c>
      <c r="H65" s="130">
        <f>F65*AO65</f>
      </c>
      <c r="I65" s="130">
        <f>F65*AP65</f>
      </c>
      <c r="J65" s="130">
        <f>F65*G65</f>
      </c>
      <c r="K65" s="131" t="s">
        <v>129</v>
      </c>
      <c r="Z65" s="130">
        <f>IF(AQ65="5",BJ65,0)</f>
      </c>
      <c r="AB65" s="130">
        <f>IF(AQ65="1",BH65,0)</f>
      </c>
      <c r="AC65" s="130">
        <f>IF(AQ65="1",BI65,0)</f>
      </c>
      <c r="AD65" s="130">
        <f>IF(AQ65="7",BH65,0)</f>
      </c>
      <c r="AE65" s="130">
        <f>IF(AQ65="7",BI65,0)</f>
      </c>
      <c r="AF65" s="130">
        <f>IF(AQ65="2",BH65,0)</f>
      </c>
      <c r="AG65" s="130">
        <f>IF(AQ65="2",BI65,0)</f>
      </c>
      <c r="AH65" s="130">
        <f>IF(AQ65="0",BJ65,0)</f>
      </c>
      <c r="AI65" s="108" t="s">
        <v>243</v>
      </c>
      <c r="AJ65" s="130">
        <f>IF(AN65=0,J65,0)</f>
      </c>
      <c r="AK65" s="130">
        <f>IF(AN65=12,J65,0)</f>
      </c>
      <c r="AL65" s="130">
        <f>IF(AN65=21,J65,0)</f>
      </c>
      <c r="AN65" s="130" t="n">
        <v>21</v>
      </c>
      <c r="AO65" s="130">
        <f>G65*0.31148688</f>
      </c>
      <c r="AP65" s="130">
        <f>G65*(1-0.31148688)</f>
      </c>
      <c r="AQ65" s="132" t="s">
        <v>116</v>
      </c>
      <c r="AV65" s="130">
        <f>AW65+AX65</f>
      </c>
      <c r="AW65" s="130">
        <f>F65*AO65</f>
      </c>
      <c r="AX65" s="130">
        <f>F65*AP65</f>
      </c>
      <c r="AY65" s="132" t="s">
        <v>130</v>
      </c>
      <c r="AZ65" s="132" t="s">
        <v>247</v>
      </c>
      <c r="BA65" s="108" t="s">
        <v>248</v>
      </c>
      <c r="BC65" s="130">
        <f>AW65+AX65</f>
      </c>
      <c r="BD65" s="130">
        <f>G65/(100-BE65)*100</f>
      </c>
      <c r="BE65" s="130" t="n">
        <v>0</v>
      </c>
      <c r="BF65" s="130">
        <f>65</f>
      </c>
      <c r="BH65" s="130">
        <f>F65*AO65</f>
      </c>
      <c r="BI65" s="130">
        <f>F65*AP65</f>
      </c>
      <c r="BJ65" s="130">
        <f>F65*G65</f>
      </c>
      <c r="BK65" s="130"/>
      <c r="BL65" s="130" t="n">
        <v>18</v>
      </c>
      <c r="BW65" s="130" t="n">
        <v>21</v>
      </c>
      <c r="BX65" s="14" t="s">
        <v>259</v>
      </c>
    </row>
    <row r="66" ht="24.75">
      <c r="A66" s="9" t="s">
        <v>260</v>
      </c>
      <c r="B66" s="10" t="s">
        <v>261</v>
      </c>
      <c r="C66" s="14" t="s">
        <v>262</v>
      </c>
      <c r="D66" s="10"/>
      <c r="E66" s="10" t="s">
        <v>147</v>
      </c>
      <c r="F66" s="130" t="n">
        <v>3</v>
      </c>
      <c r="G66" s="130" t="n">
        <v>0</v>
      </c>
      <c r="H66" s="130">
        <f>F66*AO66</f>
      </c>
      <c r="I66" s="130">
        <f>F66*AP66</f>
      </c>
      <c r="J66" s="130">
        <f>F66*G66</f>
      </c>
      <c r="K66" s="131" t="s">
        <v>4</v>
      </c>
      <c r="Z66" s="130">
        <f>IF(AQ66="5",BJ66,0)</f>
      </c>
      <c r="AB66" s="130">
        <f>IF(AQ66="1",BH66,0)</f>
      </c>
      <c r="AC66" s="130">
        <f>IF(AQ66="1",BI66,0)</f>
      </c>
      <c r="AD66" s="130">
        <f>IF(AQ66="7",BH66,0)</f>
      </c>
      <c r="AE66" s="130">
        <f>IF(AQ66="7",BI66,0)</f>
      </c>
      <c r="AF66" s="130">
        <f>IF(AQ66="2",BH66,0)</f>
      </c>
      <c r="AG66" s="130">
        <f>IF(AQ66="2",BI66,0)</f>
      </c>
      <c r="AH66" s="130">
        <f>IF(AQ66="0",BJ66,0)</f>
      </c>
      <c r="AI66" s="108" t="s">
        <v>243</v>
      </c>
      <c r="AJ66" s="130">
        <f>IF(AN66=0,J66,0)</f>
      </c>
      <c r="AK66" s="130">
        <f>IF(AN66=12,J66,0)</f>
      </c>
      <c r="AL66" s="130">
        <f>IF(AN66=21,J66,0)</f>
      </c>
      <c r="AN66" s="130" t="n">
        <v>21</v>
      </c>
      <c r="AO66" s="130">
        <f>G66*1</f>
      </c>
      <c r="AP66" s="130">
        <f>G66*(1-1)</f>
      </c>
      <c r="AQ66" s="132" t="s">
        <v>116</v>
      </c>
      <c r="AV66" s="130">
        <f>AW66+AX66</f>
      </c>
      <c r="AW66" s="130">
        <f>F66*AO66</f>
      </c>
      <c r="AX66" s="130">
        <f>F66*AP66</f>
      </c>
      <c r="AY66" s="132" t="s">
        <v>130</v>
      </c>
      <c r="AZ66" s="132" t="s">
        <v>247</v>
      </c>
      <c r="BA66" s="108" t="s">
        <v>248</v>
      </c>
      <c r="BC66" s="130">
        <f>AW66+AX66</f>
      </c>
      <c r="BD66" s="130">
        <f>G66/(100-BE66)*100</f>
      </c>
      <c r="BE66" s="130" t="n">
        <v>0</v>
      </c>
      <c r="BF66" s="130">
        <f>66</f>
      </c>
      <c r="BH66" s="130">
        <f>F66*AO66</f>
      </c>
      <c r="BI66" s="130">
        <f>F66*AP66</f>
      </c>
      <c r="BJ66" s="130">
        <f>F66*G66</f>
      </c>
      <c r="BK66" s="130"/>
      <c r="BL66" s="130" t="n">
        <v>18</v>
      </c>
      <c r="BW66" s="130" t="n">
        <v>21</v>
      </c>
      <c r="BX66" s="14" t="s">
        <v>262</v>
      </c>
    </row>
    <row r="67">
      <c r="A67" s="9" t="s">
        <v>263</v>
      </c>
      <c r="B67" s="10" t="s">
        <v>264</v>
      </c>
      <c r="C67" s="14" t="s">
        <v>265</v>
      </c>
      <c r="D67" s="10"/>
      <c r="E67" s="10" t="s">
        <v>205</v>
      </c>
      <c r="F67" s="130" t="n">
        <v>426</v>
      </c>
      <c r="G67" s="130" t="n">
        <v>0</v>
      </c>
      <c r="H67" s="130">
        <f>F67*AO67</f>
      </c>
      <c r="I67" s="130">
        <f>F67*AP67</f>
      </c>
      <c r="J67" s="130">
        <f>F67*G67</f>
      </c>
      <c r="K67" s="131" t="s">
        <v>129</v>
      </c>
      <c r="Z67" s="130">
        <f>IF(AQ67="5",BJ67,0)</f>
      </c>
      <c r="AB67" s="130">
        <f>IF(AQ67="1",BH67,0)</f>
      </c>
      <c r="AC67" s="130">
        <f>IF(AQ67="1",BI67,0)</f>
      </c>
      <c r="AD67" s="130">
        <f>IF(AQ67="7",BH67,0)</f>
      </c>
      <c r="AE67" s="130">
        <f>IF(AQ67="7",BI67,0)</f>
      </c>
      <c r="AF67" s="130">
        <f>IF(AQ67="2",BH67,0)</f>
      </c>
      <c r="AG67" s="130">
        <f>IF(AQ67="2",BI67,0)</f>
      </c>
      <c r="AH67" s="130">
        <f>IF(AQ67="0",BJ67,0)</f>
      </c>
      <c r="AI67" s="108" t="s">
        <v>243</v>
      </c>
      <c r="AJ67" s="130">
        <f>IF(AN67=0,J67,0)</f>
      </c>
      <c r="AK67" s="130">
        <f>IF(AN67=12,J67,0)</f>
      </c>
      <c r="AL67" s="130">
        <f>IF(AN67=21,J67,0)</f>
      </c>
      <c r="AN67" s="130" t="n">
        <v>21</v>
      </c>
      <c r="AO67" s="130">
        <f>G67*0</f>
      </c>
      <c r="AP67" s="130">
        <f>G67*(1-0)</f>
      </c>
      <c r="AQ67" s="132" t="s">
        <v>116</v>
      </c>
      <c r="AV67" s="130">
        <f>AW67+AX67</f>
      </c>
      <c r="AW67" s="130">
        <f>F67*AO67</f>
      </c>
      <c r="AX67" s="130">
        <f>F67*AP67</f>
      </c>
      <c r="AY67" s="132" t="s">
        <v>130</v>
      </c>
      <c r="AZ67" s="132" t="s">
        <v>247</v>
      </c>
      <c r="BA67" s="108" t="s">
        <v>248</v>
      </c>
      <c r="BC67" s="130">
        <f>AW67+AX67</f>
      </c>
      <c r="BD67" s="130">
        <f>G67/(100-BE67)*100</f>
      </c>
      <c r="BE67" s="130" t="n">
        <v>0</v>
      </c>
      <c r="BF67" s="130">
        <f>67</f>
      </c>
      <c r="BH67" s="130">
        <f>F67*AO67</f>
      </c>
      <c r="BI67" s="130">
        <f>F67*AP67</f>
      </c>
      <c r="BJ67" s="130">
        <f>F67*G67</f>
      </c>
      <c r="BK67" s="130"/>
      <c r="BL67" s="130" t="n">
        <v>18</v>
      </c>
      <c r="BW67" s="130" t="n">
        <v>21</v>
      </c>
      <c r="BX67" s="14" t="s">
        <v>265</v>
      </c>
    </row>
    <row r="68">
      <c r="A68" s="9" t="s">
        <v>266</v>
      </c>
      <c r="B68" s="10" t="s">
        <v>267</v>
      </c>
      <c r="C68" s="14" t="s">
        <v>268</v>
      </c>
      <c r="D68" s="10"/>
      <c r="E68" s="10" t="s">
        <v>205</v>
      </c>
      <c r="F68" s="130" t="n">
        <v>426</v>
      </c>
      <c r="G68" s="130" t="n">
        <v>0</v>
      </c>
      <c r="H68" s="130">
        <f>F68*AO68</f>
      </c>
      <c r="I68" s="130">
        <f>F68*AP68</f>
      </c>
      <c r="J68" s="130">
        <f>F68*G68</f>
      </c>
      <c r="K68" s="131" t="s">
        <v>129</v>
      </c>
      <c r="Z68" s="130">
        <f>IF(AQ68="5",BJ68,0)</f>
      </c>
      <c r="AB68" s="130">
        <f>IF(AQ68="1",BH68,0)</f>
      </c>
      <c r="AC68" s="130">
        <f>IF(AQ68="1",BI68,0)</f>
      </c>
      <c r="AD68" s="130">
        <f>IF(AQ68="7",BH68,0)</f>
      </c>
      <c r="AE68" s="130">
        <f>IF(AQ68="7",BI68,0)</f>
      </c>
      <c r="AF68" s="130">
        <f>IF(AQ68="2",BH68,0)</f>
      </c>
      <c r="AG68" s="130">
        <f>IF(AQ68="2",BI68,0)</f>
      </c>
      <c r="AH68" s="130">
        <f>IF(AQ68="0",BJ68,0)</f>
      </c>
      <c r="AI68" s="108" t="s">
        <v>243</v>
      </c>
      <c r="AJ68" s="130">
        <f>IF(AN68=0,J68,0)</f>
      </c>
      <c r="AK68" s="130">
        <f>IF(AN68=12,J68,0)</f>
      </c>
      <c r="AL68" s="130">
        <f>IF(AN68=21,J68,0)</f>
      </c>
      <c r="AN68" s="130" t="n">
        <v>21</v>
      </c>
      <c r="AO68" s="130">
        <f>G68*0</f>
      </c>
      <c r="AP68" s="130">
        <f>G68*(1-0)</f>
      </c>
      <c r="AQ68" s="132" t="s">
        <v>116</v>
      </c>
      <c r="AV68" s="130">
        <f>AW68+AX68</f>
      </c>
      <c r="AW68" s="130">
        <f>F68*AO68</f>
      </c>
      <c r="AX68" s="130">
        <f>F68*AP68</f>
      </c>
      <c r="AY68" s="132" t="s">
        <v>130</v>
      </c>
      <c r="AZ68" s="132" t="s">
        <v>247</v>
      </c>
      <c r="BA68" s="108" t="s">
        <v>248</v>
      </c>
      <c r="BC68" s="130">
        <f>AW68+AX68</f>
      </c>
      <c r="BD68" s="130">
        <f>G68/(100-BE68)*100</f>
      </c>
      <c r="BE68" s="130" t="n">
        <v>0</v>
      </c>
      <c r="BF68" s="130">
        <f>68</f>
      </c>
      <c r="BH68" s="130">
        <f>F68*AO68</f>
      </c>
      <c r="BI68" s="130">
        <f>F68*AP68</f>
      </c>
      <c r="BJ68" s="130">
        <f>F68*G68</f>
      </c>
      <c r="BK68" s="130"/>
      <c r="BL68" s="130" t="n">
        <v>18</v>
      </c>
      <c r="BW68" s="130" t="n">
        <v>21</v>
      </c>
      <c r="BX68" s="14" t="s">
        <v>268</v>
      </c>
    </row>
    <row r="69">
      <c r="A69" s="9" t="s">
        <v>269</v>
      </c>
      <c r="B69" s="10" t="s">
        <v>270</v>
      </c>
      <c r="C69" s="14" t="s">
        <v>271</v>
      </c>
      <c r="D69" s="10"/>
      <c r="E69" s="10" t="s">
        <v>162</v>
      </c>
      <c r="F69" s="130" t="n">
        <v>0.01065</v>
      </c>
      <c r="G69" s="130" t="n">
        <v>0</v>
      </c>
      <c r="H69" s="130">
        <f>F69*AO69</f>
      </c>
      <c r="I69" s="130">
        <f>F69*AP69</f>
      </c>
      <c r="J69" s="130">
        <f>F69*G69</f>
      </c>
      <c r="K69" s="131" t="s">
        <v>129</v>
      </c>
      <c r="Z69" s="130">
        <f>IF(AQ69="5",BJ69,0)</f>
      </c>
      <c r="AB69" s="130">
        <f>IF(AQ69="1",BH69,0)</f>
      </c>
      <c r="AC69" s="130">
        <f>IF(AQ69="1",BI69,0)</f>
      </c>
      <c r="AD69" s="130">
        <f>IF(AQ69="7",BH69,0)</f>
      </c>
      <c r="AE69" s="130">
        <f>IF(AQ69="7",BI69,0)</f>
      </c>
      <c r="AF69" s="130">
        <f>IF(AQ69="2",BH69,0)</f>
      </c>
      <c r="AG69" s="130">
        <f>IF(AQ69="2",BI69,0)</f>
      </c>
      <c r="AH69" s="130">
        <f>IF(AQ69="0",BJ69,0)</f>
      </c>
      <c r="AI69" s="108" t="s">
        <v>243</v>
      </c>
      <c r="AJ69" s="130">
        <f>IF(AN69=0,J69,0)</f>
      </c>
      <c r="AK69" s="130">
        <f>IF(AN69=12,J69,0)</f>
      </c>
      <c r="AL69" s="130">
        <f>IF(AN69=21,J69,0)</f>
      </c>
      <c r="AN69" s="130" t="n">
        <v>21</v>
      </c>
      <c r="AO69" s="130">
        <f>G69*0</f>
      </c>
      <c r="AP69" s="130">
        <f>G69*(1-0)</f>
      </c>
      <c r="AQ69" s="132" t="s">
        <v>116</v>
      </c>
      <c r="AV69" s="130">
        <f>AW69+AX69</f>
      </c>
      <c r="AW69" s="130">
        <f>F69*AO69</f>
      </c>
      <c r="AX69" s="130">
        <f>F69*AP69</f>
      </c>
      <c r="AY69" s="132" t="s">
        <v>130</v>
      </c>
      <c r="AZ69" s="132" t="s">
        <v>247</v>
      </c>
      <c r="BA69" s="108" t="s">
        <v>248</v>
      </c>
      <c r="BC69" s="130">
        <f>AW69+AX69</f>
      </c>
      <c r="BD69" s="130">
        <f>G69/(100-BE69)*100</f>
      </c>
      <c r="BE69" s="130" t="n">
        <v>0</v>
      </c>
      <c r="BF69" s="130">
        <f>69</f>
      </c>
      <c r="BH69" s="130">
        <f>F69*AO69</f>
      </c>
      <c r="BI69" s="130">
        <f>F69*AP69</f>
      </c>
      <c r="BJ69" s="130">
        <f>F69*G69</f>
      </c>
      <c r="BK69" s="130"/>
      <c r="BL69" s="130" t="n">
        <v>18</v>
      </c>
      <c r="BW69" s="130" t="n">
        <v>21</v>
      </c>
      <c r="BX69" s="14" t="s">
        <v>271</v>
      </c>
    </row>
    <row r="70" ht="24.75">
      <c r="A70" s="9" t="s">
        <v>272</v>
      </c>
      <c r="B70" s="10" t="s">
        <v>273</v>
      </c>
      <c r="C70" s="14" t="s">
        <v>274</v>
      </c>
      <c r="D70" s="10"/>
      <c r="E70" s="10" t="s">
        <v>205</v>
      </c>
      <c r="F70" s="130" t="n">
        <v>142</v>
      </c>
      <c r="G70" s="130" t="n">
        <v>0</v>
      </c>
      <c r="H70" s="130">
        <f>F70*AO70</f>
      </c>
      <c r="I70" s="130">
        <f>F70*AP70</f>
      </c>
      <c r="J70" s="130">
        <f>F70*G70</f>
      </c>
      <c r="K70" s="131" t="s">
        <v>129</v>
      </c>
      <c r="Z70" s="130">
        <f>IF(AQ70="5",BJ70,0)</f>
      </c>
      <c r="AB70" s="130">
        <f>IF(AQ70="1",BH70,0)</f>
      </c>
      <c r="AC70" s="130">
        <f>IF(AQ70="1",BI70,0)</f>
      </c>
      <c r="AD70" s="130">
        <f>IF(AQ70="7",BH70,0)</f>
      </c>
      <c r="AE70" s="130">
        <f>IF(AQ70="7",BI70,0)</f>
      </c>
      <c r="AF70" s="130">
        <f>IF(AQ70="2",BH70,0)</f>
      </c>
      <c r="AG70" s="130">
        <f>IF(AQ70="2",BI70,0)</f>
      </c>
      <c r="AH70" s="130">
        <f>IF(AQ70="0",BJ70,0)</f>
      </c>
      <c r="AI70" s="108" t="s">
        <v>243</v>
      </c>
      <c r="AJ70" s="130">
        <f>IF(AN70=0,J70,0)</f>
      </c>
      <c r="AK70" s="130">
        <f>IF(AN70=12,J70,0)</f>
      </c>
      <c r="AL70" s="130">
        <f>IF(AN70=21,J70,0)</f>
      </c>
      <c r="AN70" s="130" t="n">
        <v>21</v>
      </c>
      <c r="AO70" s="130">
        <f>G70*0</f>
      </c>
      <c r="AP70" s="130">
        <f>G70*(1-0)</f>
      </c>
      <c r="AQ70" s="132" t="s">
        <v>116</v>
      </c>
      <c r="AV70" s="130">
        <f>AW70+AX70</f>
      </c>
      <c r="AW70" s="130">
        <f>F70*AO70</f>
      </c>
      <c r="AX70" s="130">
        <f>F70*AP70</f>
      </c>
      <c r="AY70" s="132" t="s">
        <v>130</v>
      </c>
      <c r="AZ70" s="132" t="s">
        <v>247</v>
      </c>
      <c r="BA70" s="108" t="s">
        <v>248</v>
      </c>
      <c r="BC70" s="130">
        <f>AW70+AX70</f>
      </c>
      <c r="BD70" s="130">
        <f>G70/(100-BE70)*100</f>
      </c>
      <c r="BE70" s="130" t="n">
        <v>0</v>
      </c>
      <c r="BF70" s="130">
        <f>70</f>
      </c>
      <c r="BH70" s="130">
        <f>F70*AO70</f>
      </c>
      <c r="BI70" s="130">
        <f>F70*AP70</f>
      </c>
      <c r="BJ70" s="130">
        <f>F70*G70</f>
      </c>
      <c r="BK70" s="130"/>
      <c r="BL70" s="130" t="n">
        <v>18</v>
      </c>
      <c r="BW70" s="130" t="n">
        <v>21</v>
      </c>
      <c r="BX70" s="14" t="s">
        <v>274</v>
      </c>
    </row>
    <row r="71">
      <c r="A71" s="9" t="s">
        <v>275</v>
      </c>
      <c r="B71" s="10" t="s">
        <v>258</v>
      </c>
      <c r="C71" s="14" t="s">
        <v>276</v>
      </c>
      <c r="D71" s="10"/>
      <c r="E71" s="10" t="s">
        <v>134</v>
      </c>
      <c r="F71" s="130" t="n">
        <v>136</v>
      </c>
      <c r="G71" s="130" t="n">
        <v>0</v>
      </c>
      <c r="H71" s="130">
        <f>F71*AO71</f>
      </c>
      <c r="I71" s="130">
        <f>F71*AP71</f>
      </c>
      <c r="J71" s="130">
        <f>F71*G71</f>
      </c>
      <c r="K71" s="131" t="s">
        <v>129</v>
      </c>
      <c r="Z71" s="130">
        <f>IF(AQ71="5",BJ71,0)</f>
      </c>
      <c r="AB71" s="130">
        <f>IF(AQ71="1",BH71,0)</f>
      </c>
      <c r="AC71" s="130">
        <f>IF(AQ71="1",BI71,0)</f>
      </c>
      <c r="AD71" s="130">
        <f>IF(AQ71="7",BH71,0)</f>
      </c>
      <c r="AE71" s="130">
        <f>IF(AQ71="7",BI71,0)</f>
      </c>
      <c r="AF71" s="130">
        <f>IF(AQ71="2",BH71,0)</f>
      </c>
      <c r="AG71" s="130">
        <f>IF(AQ71="2",BI71,0)</f>
      </c>
      <c r="AH71" s="130">
        <f>IF(AQ71="0",BJ71,0)</f>
      </c>
      <c r="AI71" s="108" t="s">
        <v>243</v>
      </c>
      <c r="AJ71" s="130">
        <f>IF(AN71=0,J71,0)</f>
      </c>
      <c r="AK71" s="130">
        <f>IF(AN71=12,J71,0)</f>
      </c>
      <c r="AL71" s="130">
        <f>IF(AN71=21,J71,0)</f>
      </c>
      <c r="AN71" s="130" t="n">
        <v>21</v>
      </c>
      <c r="AO71" s="130">
        <f>G71*0.31148688</f>
      </c>
      <c r="AP71" s="130">
        <f>G71*(1-0.31148688)</f>
      </c>
      <c r="AQ71" s="132" t="s">
        <v>116</v>
      </c>
      <c r="AV71" s="130">
        <f>AW71+AX71</f>
      </c>
      <c r="AW71" s="130">
        <f>F71*AO71</f>
      </c>
      <c r="AX71" s="130">
        <f>F71*AP71</f>
      </c>
      <c r="AY71" s="132" t="s">
        <v>130</v>
      </c>
      <c r="AZ71" s="132" t="s">
        <v>247</v>
      </c>
      <c r="BA71" s="108" t="s">
        <v>248</v>
      </c>
      <c r="BC71" s="130">
        <f>AW71+AX71</f>
      </c>
      <c r="BD71" s="130">
        <f>G71/(100-BE71)*100</f>
      </c>
      <c r="BE71" s="130" t="n">
        <v>0</v>
      </c>
      <c r="BF71" s="130">
        <f>71</f>
      </c>
      <c r="BH71" s="130">
        <f>F71*AO71</f>
      </c>
      <c r="BI71" s="130">
        <f>F71*AP71</f>
      </c>
      <c r="BJ71" s="130">
        <f>F71*G71</f>
      </c>
      <c r="BK71" s="130"/>
      <c r="BL71" s="130" t="n">
        <v>18</v>
      </c>
      <c r="BW71" s="130" t="n">
        <v>21</v>
      </c>
      <c r="BX71" s="14" t="s">
        <v>276</v>
      </c>
    </row>
    <row r="72">
      <c r="A72" s="125" t="s">
        <v>4</v>
      </c>
      <c r="B72" s="126" t="s">
        <v>157</v>
      </c>
      <c r="C72" s="127" t="s">
        <v>158</v>
      </c>
      <c r="D72" s="126"/>
      <c r="E72" s="128" t="s">
        <v>76</v>
      </c>
      <c r="F72" s="128" t="s">
        <v>76</v>
      </c>
      <c r="G72" s="128" t="s">
        <v>76</v>
      </c>
      <c r="H72" s="94">
        <f>SUM(H73:H73)</f>
      </c>
      <c r="I72" s="94">
        <f>SUM(I73:I73)</f>
      </c>
      <c r="J72" s="94">
        <f>SUM(J73:J73)</f>
      </c>
      <c r="K72" s="129" t="s">
        <v>4</v>
      </c>
      <c r="AI72" s="108" t="s">
        <v>243</v>
      </c>
      <c r="AS72" s="94">
        <f>SUM(AJ73:AJ73)</f>
      </c>
      <c r="AT72" s="94">
        <f>SUM(AK73:AK73)</f>
      </c>
      <c r="AU72" s="94">
        <f>SUM(AL73:AL73)</f>
      </c>
    </row>
    <row r="73">
      <c r="A73" s="9" t="s">
        <v>277</v>
      </c>
      <c r="B73" s="10" t="s">
        <v>160</v>
      </c>
      <c r="C73" s="14" t="s">
        <v>161</v>
      </c>
      <c r="D73" s="10"/>
      <c r="E73" s="10" t="s">
        <v>162</v>
      </c>
      <c r="F73" s="130" t="n">
        <v>3.9</v>
      </c>
      <c r="G73" s="130" t="n">
        <v>0</v>
      </c>
      <c r="H73" s="130">
        <f>F73*AO73</f>
      </c>
      <c r="I73" s="130">
        <f>F73*AP73</f>
      </c>
      <c r="J73" s="130">
        <f>F73*G73</f>
      </c>
      <c r="K73" s="131" t="s">
        <v>129</v>
      </c>
      <c r="Z73" s="130">
        <f>IF(AQ73="5",BJ73,0)</f>
      </c>
      <c r="AB73" s="130">
        <f>IF(AQ73="1",BH73,0)</f>
      </c>
      <c r="AC73" s="130">
        <f>IF(AQ73="1",BI73,0)</f>
      </c>
      <c r="AD73" s="130">
        <f>IF(AQ73="7",BH73,0)</f>
      </c>
      <c r="AE73" s="130">
        <f>IF(AQ73="7",BI73,0)</f>
      </c>
      <c r="AF73" s="130">
        <f>IF(AQ73="2",BH73,0)</f>
      </c>
      <c r="AG73" s="130">
        <f>IF(AQ73="2",BI73,0)</f>
      </c>
      <c r="AH73" s="130">
        <f>IF(AQ73="0",BJ73,0)</f>
      </c>
      <c r="AI73" s="108" t="s">
        <v>243</v>
      </c>
      <c r="AJ73" s="130">
        <f>IF(AN73=0,J73,0)</f>
      </c>
      <c r="AK73" s="130">
        <f>IF(AN73=12,J73,0)</f>
      </c>
      <c r="AL73" s="130">
        <f>IF(AN73=21,J73,0)</f>
      </c>
      <c r="AN73" s="130" t="n">
        <v>21</v>
      </c>
      <c r="AO73" s="130">
        <f>G73*0</f>
      </c>
      <c r="AP73" s="130">
        <f>G73*(1-0)</f>
      </c>
      <c r="AQ73" s="132" t="s">
        <v>138</v>
      </c>
      <c r="AV73" s="130">
        <f>AW73+AX73</f>
      </c>
      <c r="AW73" s="130">
        <f>F73*AO73</f>
      </c>
      <c r="AX73" s="130">
        <f>F73*AP73</f>
      </c>
      <c r="AY73" s="132" t="s">
        <v>163</v>
      </c>
      <c r="AZ73" s="132" t="s">
        <v>278</v>
      </c>
      <c r="BA73" s="108" t="s">
        <v>248</v>
      </c>
      <c r="BC73" s="130">
        <f>AW73+AX73</f>
      </c>
      <c r="BD73" s="130">
        <f>G73/(100-BE73)*100</f>
      </c>
      <c r="BE73" s="130" t="n">
        <v>0</v>
      </c>
      <c r="BF73" s="130">
        <f>73</f>
      </c>
      <c r="BH73" s="130">
        <f>F73*AO73</f>
      </c>
      <c r="BI73" s="130">
        <f>F73*AP73</f>
      </c>
      <c r="BJ73" s="130">
        <f>F73*G73</f>
      </c>
      <c r="BK73" s="130"/>
      <c r="BL73" s="130"/>
      <c r="BW73" s="130" t="n">
        <v>21</v>
      </c>
      <c r="BX73" s="14" t="s">
        <v>161</v>
      </c>
    </row>
    <row r="74">
      <c r="A74" s="125" t="s">
        <v>4</v>
      </c>
      <c r="B74" s="126" t="s">
        <v>165</v>
      </c>
      <c r="C74" s="127" t="s">
        <v>40</v>
      </c>
      <c r="D74" s="126"/>
      <c r="E74" s="128" t="s">
        <v>76</v>
      </c>
      <c r="F74" s="128" t="s">
        <v>76</v>
      </c>
      <c r="G74" s="128" t="s">
        <v>76</v>
      </c>
      <c r="H74" s="94">
        <f>SUM(H75:H80)</f>
      </c>
      <c r="I74" s="94">
        <f>SUM(I75:I80)</f>
      </c>
      <c r="J74" s="94">
        <f>SUM(J75:J80)</f>
      </c>
      <c r="K74" s="129" t="s">
        <v>4</v>
      </c>
      <c r="AI74" s="108" t="s">
        <v>243</v>
      </c>
      <c r="AS74" s="94">
        <f>SUM(AJ75:AJ80)</f>
      </c>
      <c r="AT74" s="94">
        <f>SUM(AK75:AK80)</f>
      </c>
      <c r="AU74" s="94">
        <f>SUM(AL75:AL80)</f>
      </c>
    </row>
    <row r="75">
      <c r="A75" s="9" t="s">
        <v>279</v>
      </c>
      <c r="B75" s="10" t="s">
        <v>197</v>
      </c>
      <c r="C75" s="14" t="s">
        <v>198</v>
      </c>
      <c r="D75" s="10"/>
      <c r="E75" s="10" t="s">
        <v>134</v>
      </c>
      <c r="F75" s="130" t="n">
        <v>53</v>
      </c>
      <c r="G75" s="130" t="n">
        <v>0</v>
      </c>
      <c r="H75" s="130">
        <f>F75*AO75</f>
      </c>
      <c r="I75" s="130">
        <f>F75*AP75</f>
      </c>
      <c r="J75" s="130">
        <f>F75*G75</f>
      </c>
      <c r="K75" s="131" t="s">
        <v>129</v>
      </c>
      <c r="Z75" s="130">
        <f>IF(AQ75="5",BJ75,0)</f>
      </c>
      <c r="AB75" s="130">
        <f>IF(AQ75="1",BH75,0)</f>
      </c>
      <c r="AC75" s="130">
        <f>IF(AQ75="1",BI75,0)</f>
      </c>
      <c r="AD75" s="130">
        <f>IF(AQ75="7",BH75,0)</f>
      </c>
      <c r="AE75" s="130">
        <f>IF(AQ75="7",BI75,0)</f>
      </c>
      <c r="AF75" s="130">
        <f>IF(AQ75="2",BH75,0)</f>
      </c>
      <c r="AG75" s="130">
        <f>IF(AQ75="2",BI75,0)</f>
      </c>
      <c r="AH75" s="130">
        <f>IF(AQ75="0",BJ75,0)</f>
      </c>
      <c r="AI75" s="108" t="s">
        <v>243</v>
      </c>
      <c r="AJ75" s="130">
        <f>IF(AN75=0,J75,0)</f>
      </c>
      <c r="AK75" s="130">
        <f>IF(AN75=12,J75,0)</f>
      </c>
      <c r="AL75" s="130">
        <f>IF(AN75=21,J75,0)</f>
      </c>
      <c r="AN75" s="130" t="n">
        <v>21</v>
      </c>
      <c r="AO75" s="130">
        <f>G75*1</f>
      </c>
      <c r="AP75" s="130">
        <f>G75*(1-1)</f>
      </c>
      <c r="AQ75" s="132" t="s">
        <v>169</v>
      </c>
      <c r="AV75" s="130">
        <f>AW75+AX75</f>
      </c>
      <c r="AW75" s="130">
        <f>F75*AO75</f>
      </c>
      <c r="AX75" s="130">
        <f>F75*AP75</f>
      </c>
      <c r="AY75" s="132" t="s">
        <v>170</v>
      </c>
      <c r="AZ75" s="132" t="s">
        <v>280</v>
      </c>
      <c r="BA75" s="108" t="s">
        <v>248</v>
      </c>
      <c r="BC75" s="130">
        <f>AW75+AX75</f>
      </c>
      <c r="BD75" s="130">
        <f>G75/(100-BE75)*100</f>
      </c>
      <c r="BE75" s="130" t="n">
        <v>0</v>
      </c>
      <c r="BF75" s="130">
        <f>75</f>
      </c>
      <c r="BH75" s="130">
        <f>F75*AO75</f>
      </c>
      <c r="BI75" s="130">
        <f>F75*AP75</f>
      </c>
      <c r="BJ75" s="130">
        <f>F75*G75</f>
      </c>
      <c r="BK75" s="130"/>
      <c r="BL75" s="130"/>
      <c r="BW75" s="130" t="n">
        <v>21</v>
      </c>
      <c r="BX75" s="14" t="s">
        <v>198</v>
      </c>
    </row>
    <row r="76">
      <c r="A76" s="9" t="s">
        <v>281</v>
      </c>
      <c r="B76" s="10" t="s">
        <v>282</v>
      </c>
      <c r="C76" s="14" t="s">
        <v>283</v>
      </c>
      <c r="D76" s="10"/>
      <c r="E76" s="10" t="s">
        <v>195</v>
      </c>
      <c r="F76" s="130" t="n">
        <v>3.9</v>
      </c>
      <c r="G76" s="130" t="n">
        <v>0</v>
      </c>
      <c r="H76" s="130">
        <f>F76*AO76</f>
      </c>
      <c r="I76" s="130">
        <f>F76*AP76</f>
      </c>
      <c r="J76" s="130">
        <f>F76*G76</f>
      </c>
      <c r="K76" s="131" t="s">
        <v>4</v>
      </c>
      <c r="Z76" s="130">
        <f>IF(AQ76="5",BJ76,0)</f>
      </c>
      <c r="AB76" s="130">
        <f>IF(AQ76="1",BH76,0)</f>
      </c>
      <c r="AC76" s="130">
        <f>IF(AQ76="1",BI76,0)</f>
      </c>
      <c r="AD76" s="130">
        <f>IF(AQ76="7",BH76,0)</f>
      </c>
      <c r="AE76" s="130">
        <f>IF(AQ76="7",BI76,0)</f>
      </c>
      <c r="AF76" s="130">
        <f>IF(AQ76="2",BH76,0)</f>
      </c>
      <c r="AG76" s="130">
        <f>IF(AQ76="2",BI76,0)</f>
      </c>
      <c r="AH76" s="130">
        <f>IF(AQ76="0",BJ76,0)</f>
      </c>
      <c r="AI76" s="108" t="s">
        <v>243</v>
      </c>
      <c r="AJ76" s="130">
        <f>IF(AN76=0,J76,0)</f>
      </c>
      <c r="AK76" s="130">
        <f>IF(AN76=12,J76,0)</f>
      </c>
      <c r="AL76" s="130">
        <f>IF(AN76=21,J76,0)</f>
      </c>
      <c r="AN76" s="130" t="n">
        <v>21</v>
      </c>
      <c r="AO76" s="130">
        <f>G76*1</f>
      </c>
      <c r="AP76" s="130">
        <f>G76*(1-1)</f>
      </c>
      <c r="AQ76" s="132" t="s">
        <v>169</v>
      </c>
      <c r="AV76" s="130">
        <f>AW76+AX76</f>
      </c>
      <c r="AW76" s="130">
        <f>F76*AO76</f>
      </c>
      <c r="AX76" s="130">
        <f>F76*AP76</f>
      </c>
      <c r="AY76" s="132" t="s">
        <v>170</v>
      </c>
      <c r="AZ76" s="132" t="s">
        <v>280</v>
      </c>
      <c r="BA76" s="108" t="s">
        <v>248</v>
      </c>
      <c r="BC76" s="130">
        <f>AW76+AX76</f>
      </c>
      <c r="BD76" s="130">
        <f>G76/(100-BE76)*100</f>
      </c>
      <c r="BE76" s="130" t="n">
        <v>0</v>
      </c>
      <c r="BF76" s="130">
        <f>76</f>
      </c>
      <c r="BH76" s="130">
        <f>F76*AO76</f>
      </c>
      <c r="BI76" s="130">
        <f>F76*AP76</f>
      </c>
      <c r="BJ76" s="130">
        <f>F76*G76</f>
      </c>
      <c r="BK76" s="130"/>
      <c r="BL76" s="130"/>
      <c r="BW76" s="130" t="n">
        <v>21</v>
      </c>
      <c r="BX76" s="14" t="s">
        <v>283</v>
      </c>
    </row>
    <row r="77">
      <c r="A77" s="9" t="s">
        <v>284</v>
      </c>
      <c r="B77" s="10" t="s">
        <v>179</v>
      </c>
      <c r="C77" s="14" t="s">
        <v>285</v>
      </c>
      <c r="D77" s="10"/>
      <c r="E77" s="10" t="s">
        <v>134</v>
      </c>
      <c r="F77" s="130" t="n">
        <v>0.5</v>
      </c>
      <c r="G77" s="130" t="n">
        <v>0</v>
      </c>
      <c r="H77" s="130">
        <f>F77*AO77</f>
      </c>
      <c r="I77" s="130">
        <f>F77*AP77</f>
      </c>
      <c r="J77" s="130">
        <f>F77*G77</f>
      </c>
      <c r="K77" s="131" t="s">
        <v>129</v>
      </c>
      <c r="Z77" s="130">
        <f>IF(AQ77="5",BJ77,0)</f>
      </c>
      <c r="AB77" s="130">
        <f>IF(AQ77="1",BH77,0)</f>
      </c>
      <c r="AC77" s="130">
        <f>IF(AQ77="1",BI77,0)</f>
      </c>
      <c r="AD77" s="130">
        <f>IF(AQ77="7",BH77,0)</f>
      </c>
      <c r="AE77" s="130">
        <f>IF(AQ77="7",BI77,0)</f>
      </c>
      <c r="AF77" s="130">
        <f>IF(AQ77="2",BH77,0)</f>
      </c>
      <c r="AG77" s="130">
        <f>IF(AQ77="2",BI77,0)</f>
      </c>
      <c r="AH77" s="130">
        <f>IF(AQ77="0",BJ77,0)</f>
      </c>
      <c r="AI77" s="108" t="s">
        <v>243</v>
      </c>
      <c r="AJ77" s="130">
        <f>IF(AN77=0,J77,0)</f>
      </c>
      <c r="AK77" s="130">
        <f>IF(AN77=12,J77,0)</f>
      </c>
      <c r="AL77" s="130">
        <f>IF(AN77=21,J77,0)</f>
      </c>
      <c r="AN77" s="130" t="n">
        <v>21</v>
      </c>
      <c r="AO77" s="130">
        <f>G77*1</f>
      </c>
      <c r="AP77" s="130">
        <f>G77*(1-1)</f>
      </c>
      <c r="AQ77" s="132" t="s">
        <v>169</v>
      </c>
      <c r="AV77" s="130">
        <f>AW77+AX77</f>
      </c>
      <c r="AW77" s="130">
        <f>F77*AO77</f>
      </c>
      <c r="AX77" s="130">
        <f>F77*AP77</f>
      </c>
      <c r="AY77" s="132" t="s">
        <v>170</v>
      </c>
      <c r="AZ77" s="132" t="s">
        <v>280</v>
      </c>
      <c r="BA77" s="108" t="s">
        <v>248</v>
      </c>
      <c r="BC77" s="130">
        <f>AW77+AX77</f>
      </c>
      <c r="BD77" s="130">
        <f>G77/(100-BE77)*100</f>
      </c>
      <c r="BE77" s="130" t="n">
        <v>0</v>
      </c>
      <c r="BF77" s="130">
        <f>77</f>
      </c>
      <c r="BH77" s="130">
        <f>F77*AO77</f>
      </c>
      <c r="BI77" s="130">
        <f>F77*AP77</f>
      </c>
      <c r="BJ77" s="130">
        <f>F77*G77</f>
      </c>
      <c r="BK77" s="130"/>
      <c r="BL77" s="130"/>
      <c r="BW77" s="130" t="n">
        <v>21</v>
      </c>
      <c r="BX77" s="14" t="s">
        <v>285</v>
      </c>
    </row>
    <row r="78">
      <c r="A78" s="9" t="s">
        <v>286</v>
      </c>
      <c r="B78" s="10" t="s">
        <v>282</v>
      </c>
      <c r="C78" s="14" t="s">
        <v>287</v>
      </c>
      <c r="D78" s="10"/>
      <c r="E78" s="10" t="s">
        <v>195</v>
      </c>
      <c r="F78" s="130" t="n">
        <v>10.65</v>
      </c>
      <c r="G78" s="130" t="n">
        <v>0</v>
      </c>
      <c r="H78" s="130">
        <f>F78*AO78</f>
      </c>
      <c r="I78" s="130">
        <f>F78*AP78</f>
      </c>
      <c r="J78" s="130">
        <f>F78*G78</f>
      </c>
      <c r="K78" s="131" t="s">
        <v>4</v>
      </c>
      <c r="Z78" s="130">
        <f>IF(AQ78="5",BJ78,0)</f>
      </c>
      <c r="AB78" s="130">
        <f>IF(AQ78="1",BH78,0)</f>
      </c>
      <c r="AC78" s="130">
        <f>IF(AQ78="1",BI78,0)</f>
      </c>
      <c r="AD78" s="130">
        <f>IF(AQ78="7",BH78,0)</f>
      </c>
      <c r="AE78" s="130">
        <f>IF(AQ78="7",BI78,0)</f>
      </c>
      <c r="AF78" s="130">
        <f>IF(AQ78="2",BH78,0)</f>
      </c>
      <c r="AG78" s="130">
        <f>IF(AQ78="2",BI78,0)</f>
      </c>
      <c r="AH78" s="130">
        <f>IF(AQ78="0",BJ78,0)</f>
      </c>
      <c r="AI78" s="108" t="s">
        <v>243</v>
      </c>
      <c r="AJ78" s="130">
        <f>IF(AN78=0,J78,0)</f>
      </c>
      <c r="AK78" s="130">
        <f>IF(AN78=12,J78,0)</f>
      </c>
      <c r="AL78" s="130">
        <f>IF(AN78=21,J78,0)</f>
      </c>
      <c r="AN78" s="130" t="n">
        <v>21</v>
      </c>
      <c r="AO78" s="130">
        <f>G78*1</f>
      </c>
      <c r="AP78" s="130">
        <f>G78*(1-1)</f>
      </c>
      <c r="AQ78" s="132" t="s">
        <v>169</v>
      </c>
      <c r="AV78" s="130">
        <f>AW78+AX78</f>
      </c>
      <c r="AW78" s="130">
        <f>F78*AO78</f>
      </c>
      <c r="AX78" s="130">
        <f>F78*AP78</f>
      </c>
      <c r="AY78" s="132" t="s">
        <v>170</v>
      </c>
      <c r="AZ78" s="132" t="s">
        <v>280</v>
      </c>
      <c r="BA78" s="108" t="s">
        <v>248</v>
      </c>
      <c r="BC78" s="130">
        <f>AW78+AX78</f>
      </c>
      <c r="BD78" s="130">
        <f>G78/(100-BE78)*100</f>
      </c>
      <c r="BE78" s="130" t="n">
        <v>0</v>
      </c>
      <c r="BF78" s="130">
        <f>78</f>
      </c>
      <c r="BH78" s="130">
        <f>F78*AO78</f>
      </c>
      <c r="BI78" s="130">
        <f>F78*AP78</f>
      </c>
      <c r="BJ78" s="130">
        <f>F78*G78</f>
      </c>
      <c r="BK78" s="130"/>
      <c r="BL78" s="130"/>
      <c r="BW78" s="130" t="n">
        <v>21</v>
      </c>
      <c r="BX78" s="14" t="s">
        <v>287</v>
      </c>
    </row>
    <row r="79">
      <c r="A79" s="9" t="s">
        <v>288</v>
      </c>
      <c r="B79" s="10" t="s">
        <v>197</v>
      </c>
      <c r="C79" s="14" t="s">
        <v>198</v>
      </c>
      <c r="D79" s="10"/>
      <c r="E79" s="10" t="s">
        <v>134</v>
      </c>
      <c r="F79" s="130" t="n">
        <v>170</v>
      </c>
      <c r="G79" s="130" t="n">
        <v>0</v>
      </c>
      <c r="H79" s="130">
        <f>F79*AO79</f>
      </c>
      <c r="I79" s="130">
        <f>F79*AP79</f>
      </c>
      <c r="J79" s="130">
        <f>F79*G79</f>
      </c>
      <c r="K79" s="131" t="s">
        <v>129</v>
      </c>
      <c r="Z79" s="130">
        <f>IF(AQ79="5",BJ79,0)</f>
      </c>
      <c r="AB79" s="130">
        <f>IF(AQ79="1",BH79,0)</f>
      </c>
      <c r="AC79" s="130">
        <f>IF(AQ79="1",BI79,0)</f>
      </c>
      <c r="AD79" s="130">
        <f>IF(AQ79="7",BH79,0)</f>
      </c>
      <c r="AE79" s="130">
        <f>IF(AQ79="7",BI79,0)</f>
      </c>
      <c r="AF79" s="130">
        <f>IF(AQ79="2",BH79,0)</f>
      </c>
      <c r="AG79" s="130">
        <f>IF(AQ79="2",BI79,0)</f>
      </c>
      <c r="AH79" s="130">
        <f>IF(AQ79="0",BJ79,0)</f>
      </c>
      <c r="AI79" s="108" t="s">
        <v>243</v>
      </c>
      <c r="AJ79" s="130">
        <f>IF(AN79=0,J79,0)</f>
      </c>
      <c r="AK79" s="130">
        <f>IF(AN79=12,J79,0)</f>
      </c>
      <c r="AL79" s="130">
        <f>IF(AN79=21,J79,0)</f>
      </c>
      <c r="AN79" s="130" t="n">
        <v>21</v>
      </c>
      <c r="AO79" s="130">
        <f>G79*1</f>
      </c>
      <c r="AP79" s="130">
        <f>G79*(1-1)</f>
      </c>
      <c r="AQ79" s="132" t="s">
        <v>169</v>
      </c>
      <c r="AV79" s="130">
        <f>AW79+AX79</f>
      </c>
      <c r="AW79" s="130">
        <f>F79*AO79</f>
      </c>
      <c r="AX79" s="130">
        <f>F79*AP79</f>
      </c>
      <c r="AY79" s="132" t="s">
        <v>170</v>
      </c>
      <c r="AZ79" s="132" t="s">
        <v>280</v>
      </c>
      <c r="BA79" s="108" t="s">
        <v>248</v>
      </c>
      <c r="BC79" s="130">
        <f>AW79+AX79</f>
      </c>
      <c r="BD79" s="130">
        <f>G79/(100-BE79)*100</f>
      </c>
      <c r="BE79" s="130" t="n">
        <v>0</v>
      </c>
      <c r="BF79" s="130">
        <f>79</f>
      </c>
      <c r="BH79" s="130">
        <f>F79*AO79</f>
      </c>
      <c r="BI79" s="130">
        <f>F79*AP79</f>
      </c>
      <c r="BJ79" s="130">
        <f>F79*G79</f>
      </c>
      <c r="BK79" s="130"/>
      <c r="BL79" s="130"/>
      <c r="BW79" s="130" t="n">
        <v>21</v>
      </c>
      <c r="BX79" s="14" t="s">
        <v>198</v>
      </c>
    </row>
    <row r="80">
      <c r="A80" s="17" t="s">
        <v>289</v>
      </c>
      <c r="B80" s="18" t="s">
        <v>179</v>
      </c>
      <c r="C80" s="139" t="s">
        <v>180</v>
      </c>
      <c r="D80" s="18"/>
      <c r="E80" s="18" t="s">
        <v>134</v>
      </c>
      <c r="F80" s="140" t="n">
        <v>6</v>
      </c>
      <c r="G80" s="140" t="n">
        <v>0</v>
      </c>
      <c r="H80" s="140">
        <f>F80*AO80</f>
      </c>
      <c r="I80" s="140">
        <f>F80*AP80</f>
      </c>
      <c r="J80" s="140">
        <f>F80*G80</f>
      </c>
      <c r="K80" s="141" t="s">
        <v>129</v>
      </c>
      <c r="Z80" s="130">
        <f>IF(AQ80="5",BJ80,0)</f>
      </c>
      <c r="AB80" s="130">
        <f>IF(AQ80="1",BH80,0)</f>
      </c>
      <c r="AC80" s="130">
        <f>IF(AQ80="1",BI80,0)</f>
      </c>
      <c r="AD80" s="130">
        <f>IF(AQ80="7",BH80,0)</f>
      </c>
      <c r="AE80" s="130">
        <f>IF(AQ80="7",BI80,0)</f>
      </c>
      <c r="AF80" s="130">
        <f>IF(AQ80="2",BH80,0)</f>
      </c>
      <c r="AG80" s="130">
        <f>IF(AQ80="2",BI80,0)</f>
      </c>
      <c r="AH80" s="130">
        <f>IF(AQ80="0",BJ80,0)</f>
      </c>
      <c r="AI80" s="108" t="s">
        <v>243</v>
      </c>
      <c r="AJ80" s="130">
        <f>IF(AN80=0,J80,0)</f>
      </c>
      <c r="AK80" s="130">
        <f>IF(AN80=12,J80,0)</f>
      </c>
      <c r="AL80" s="130">
        <f>IF(AN80=21,J80,0)</f>
      </c>
      <c r="AN80" s="130" t="n">
        <v>21</v>
      </c>
      <c r="AO80" s="130">
        <f>G80*1</f>
      </c>
      <c r="AP80" s="130">
        <f>G80*(1-1)</f>
      </c>
      <c r="AQ80" s="132" t="s">
        <v>169</v>
      </c>
      <c r="AV80" s="130">
        <f>AW80+AX80</f>
      </c>
      <c r="AW80" s="130">
        <f>F80*AO80</f>
      </c>
      <c r="AX80" s="130">
        <f>F80*AP80</f>
      </c>
      <c r="AY80" s="132" t="s">
        <v>170</v>
      </c>
      <c r="AZ80" s="132" t="s">
        <v>280</v>
      </c>
      <c r="BA80" s="108" t="s">
        <v>248</v>
      </c>
      <c r="BC80" s="130">
        <f>AW80+AX80</f>
      </c>
      <c r="BD80" s="130">
        <f>G80/(100-BE80)*100</f>
      </c>
      <c r="BE80" s="130" t="n">
        <v>0</v>
      </c>
      <c r="BF80" s="130">
        <f>80</f>
      </c>
      <c r="BH80" s="130">
        <f>F80*AO80</f>
      </c>
      <c r="BI80" s="130">
        <f>F80*AP80</f>
      </c>
      <c r="BJ80" s="130">
        <f>F80*G80</f>
      </c>
      <c r="BK80" s="130"/>
      <c r="BL80" s="130"/>
      <c r="BW80" s="130" t="n">
        <v>21</v>
      </c>
      <c r="BX80" s="14" t="s">
        <v>180</v>
      </c>
    </row>
    <row r="81">
      <c r="H81" s="142" t="s">
        <v>290</v>
      </c>
      <c r="I81" s="142"/>
      <c r="J81" s="143">
        <f>J13+J15+J25+J27+J39+J41+J43+J51+J53+J60+J72+J74</f>
      </c>
    </row>
    <row r="82">
      <c r="A82" s="144" t="s">
        <v>60</v>
      </c>
    </row>
    <row r="83" customHeight="true" ht="12.75">
      <c r="A83" s="14" t="s">
        <v>4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</row>
  </sheetData>
  <mergeCells>
    <mergeCell ref="A1:K1"/>
    <mergeCell ref="A2:B3"/>
    <mergeCell ref="A4:B5"/>
    <mergeCell ref="A6:B7"/>
    <mergeCell ref="A8:B9"/>
    <mergeCell ref="E2:F3"/>
    <mergeCell ref="E4:F5"/>
    <mergeCell ref="E6:F7"/>
    <mergeCell ref="E8:F9"/>
    <mergeCell ref="H2:H3"/>
    <mergeCell ref="H4:H5"/>
    <mergeCell ref="H6:H7"/>
    <mergeCell ref="H8:H9"/>
    <mergeCell ref="C2:D3"/>
    <mergeCell ref="C4:D5"/>
    <mergeCell ref="C6:D7"/>
    <mergeCell ref="C8:D9"/>
    <mergeCell ref="G2:G3"/>
    <mergeCell ref="G4:G5"/>
    <mergeCell ref="G6:G7"/>
    <mergeCell ref="G8:G9"/>
    <mergeCell ref="I2:K3"/>
    <mergeCell ref="I4:K5"/>
    <mergeCell ref="I6:K7"/>
    <mergeCell ref="I8:K9"/>
    <mergeCell ref="C10:D10"/>
    <mergeCell ref="C11:D11"/>
    <mergeCell ref="H10:J10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H81:I81"/>
    <mergeCell ref="A83:K83"/>
  </mergeCells>
  <pageMargins left="0.393999993801117" top="0.591000020503998" right="0.393999993801117" bottom="0.591000020503998" header="0" footer="0"/>
  <pageSetup orientation="landscape" fitToHeight="0" fitToWidth="1" cellComments="none"/>
  <drawing r:id="rId1"/>
</worksheet>
</file>

<file path=docProps/core.xml><?xml version="1.0" encoding="utf-8"?>
<cp:coreProperties xmlns:xsi="http://www.w3.org/2001/XMLSchema-instance" xmlns:dcmitype="http://purl.org/dc/dcmitype/" xmlns:dcterms="http://purl.org/dc/terms/" xmlns:dc="http://purl.org/dc/elements/1.1/" xmlns:cp="http://schemas.openxmlformats.org/package/2006/metadata/core-properties">
  <dc:creator>HP</dc:creator>
  <cp:lastModifiedBy>HP</cp:lastModifiedBy>
  <dcterms:created xsi:type="dcterms:W3CDTF">2021-06-10T20:06:38.031Z</dcterms:created>
  <dcterms:modified xsi:type="dcterms:W3CDTF">2021-06-10T20:06:38.351Z</dcterms:modified>
</cp:coreProperties>
</file>